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Наталья Стребкова\Desktop\РНЦ РР\Противоаварийные работы\РНЦ - 1 этап Пристенок, Прясла\"/>
    </mc:Choice>
  </mc:AlternateContent>
  <xr:revisionPtr revIDLastSave="0" documentId="13_ncr:1_{01EDF976-3B02-494D-81A7-9E3D37FFCB04}" xr6:coauthVersionLast="43" xr6:coauthVersionMax="43" xr10:uidLastSave="{00000000-0000-0000-0000-000000000000}"/>
  <bookViews>
    <workbookView xWindow="-120" yWindow="-120" windowWidth="29040" windowHeight="15840" tabRatio="804" xr2:uid="{00000000-000D-0000-FFFF-FFFF00000000}"/>
  </bookViews>
  <sheets>
    <sheet name="ДОГОВОР" sheetId="25" r:id="rId1"/>
    <sheet name="РНЦ Успенская" sheetId="24" r:id="rId2"/>
  </sheets>
  <definedNames>
    <definedName name="_xlnm.Print_Area" localSheetId="0">ДОГОВОР!$A$1:$H$65</definedName>
    <definedName name="_xlnm.Print_Area" localSheetId="1">'РНЦ Успенская'!$A$8:$H$65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1" i="25" l="1"/>
  <c r="G61" i="24"/>
  <c r="N63" i="25" l="1"/>
  <c r="F62" i="25"/>
  <c r="E62" i="25"/>
  <c r="O61" i="25"/>
  <c r="M61" i="25" s="1"/>
  <c r="N61" i="25" s="1"/>
  <c r="H61" i="25"/>
  <c r="O60" i="25"/>
  <c r="L60" i="25"/>
  <c r="J60" i="25"/>
  <c r="N60" i="25" s="1"/>
  <c r="D60" i="25"/>
  <c r="H60" i="25" s="1"/>
  <c r="E63" i="25" s="1"/>
  <c r="M58" i="25"/>
  <c r="M59" i="25" s="1"/>
  <c r="L58" i="25"/>
  <c r="L59" i="25" s="1"/>
  <c r="L62" i="25" s="1"/>
  <c r="K58" i="25"/>
  <c r="K59" i="25" s="1"/>
  <c r="K62" i="25" s="1"/>
  <c r="J58" i="25"/>
  <c r="D58" i="25"/>
  <c r="J57" i="25"/>
  <c r="D57" i="25"/>
  <c r="H57" i="25" s="1"/>
  <c r="N56" i="25"/>
  <c r="M54" i="25"/>
  <c r="L54" i="25"/>
  <c r="F54" i="25"/>
  <c r="E54" i="25"/>
  <c r="E55" i="25" s="1"/>
  <c r="N53" i="25"/>
  <c r="G53" i="25"/>
  <c r="H53" i="25" s="1"/>
  <c r="N52" i="25"/>
  <c r="G52" i="25"/>
  <c r="H52" i="25" s="1"/>
  <c r="N51" i="25"/>
  <c r="G51" i="25"/>
  <c r="N50" i="25"/>
  <c r="H50" i="25"/>
  <c r="N48" i="25"/>
  <c r="N47" i="25"/>
  <c r="M45" i="25"/>
  <c r="L45" i="25"/>
  <c r="E45" i="25"/>
  <c r="J44" i="25"/>
  <c r="N44" i="25" s="1"/>
  <c r="D44" i="25"/>
  <c r="H44" i="25" s="1"/>
  <c r="H45" i="25" s="1"/>
  <c r="K43" i="25"/>
  <c r="K45" i="25" s="1"/>
  <c r="J43" i="25"/>
  <c r="D43" i="25"/>
  <c r="H43" i="25" s="1"/>
  <c r="N42" i="25"/>
  <c r="N41" i="25"/>
  <c r="N40" i="25"/>
  <c r="N38" i="25"/>
  <c r="G38" i="25"/>
  <c r="F38" i="25"/>
  <c r="E38" i="25"/>
  <c r="D38" i="25"/>
  <c r="N37" i="25"/>
  <c r="H37" i="25"/>
  <c r="H38" i="25" s="1"/>
  <c r="N36" i="25"/>
  <c r="N35" i="25"/>
  <c r="N34" i="25"/>
  <c r="N33" i="25"/>
  <c r="N32" i="25"/>
  <c r="N31" i="25"/>
  <c r="N30" i="25"/>
  <c r="N29" i="25"/>
  <c r="N28" i="25"/>
  <c r="N27" i="25"/>
  <c r="M26" i="25"/>
  <c r="L26" i="25"/>
  <c r="L39" i="25" s="1"/>
  <c r="L46" i="25" s="1"/>
  <c r="L55" i="25" s="1"/>
  <c r="K26" i="25"/>
  <c r="K39" i="25" s="1"/>
  <c r="J26" i="25"/>
  <c r="J39" i="25" s="1"/>
  <c r="G26" i="25"/>
  <c r="F26" i="25"/>
  <c r="F39" i="25" s="1"/>
  <c r="F46" i="25" s="1"/>
  <c r="E26" i="25"/>
  <c r="D26" i="25"/>
  <c r="N25" i="25"/>
  <c r="H25" i="25"/>
  <c r="N24" i="25"/>
  <c r="H24" i="25"/>
  <c r="G39" i="25" l="1"/>
  <c r="G46" i="25" s="1"/>
  <c r="J45" i="25"/>
  <c r="G54" i="25"/>
  <c r="G55" i="25" s="1"/>
  <c r="J46" i="25"/>
  <c r="N26" i="25"/>
  <c r="M62" i="25"/>
  <c r="H26" i="25"/>
  <c r="D39" i="25"/>
  <c r="D46" i="25" s="1"/>
  <c r="D49" i="25" s="1"/>
  <c r="N45" i="25"/>
  <c r="J59" i="25"/>
  <c r="E39" i="25"/>
  <c r="H51" i="25"/>
  <c r="D45" i="25"/>
  <c r="F55" i="25"/>
  <c r="J62" i="25"/>
  <c r="N59" i="25"/>
  <c r="N62" i="25" s="1"/>
  <c r="G58" i="25"/>
  <c r="H58" i="25" s="1"/>
  <c r="K46" i="25"/>
  <c r="H39" i="25"/>
  <c r="H46" i="25" s="1"/>
  <c r="N43" i="25"/>
  <c r="N58" i="25"/>
  <c r="M39" i="25"/>
  <c r="M46" i="25" s="1"/>
  <c r="M55" i="25" s="1"/>
  <c r="J49" i="25"/>
  <c r="N57" i="25"/>
  <c r="D60" i="24"/>
  <c r="D57" i="24"/>
  <c r="G53" i="24"/>
  <c r="G52" i="24"/>
  <c r="G51" i="24"/>
  <c r="G54" i="24" l="1"/>
  <c r="J54" i="25"/>
  <c r="N39" i="25"/>
  <c r="N46" i="25"/>
  <c r="G59" i="25"/>
  <c r="G62" i="25" s="1"/>
  <c r="H49" i="25"/>
  <c r="H54" i="25" s="1"/>
  <c r="H55" i="25" s="1"/>
  <c r="H59" i="25" s="1"/>
  <c r="D54" i="25"/>
  <c r="D55" i="25" s="1"/>
  <c r="D59" i="25" s="1"/>
  <c r="D62" i="25" s="1"/>
  <c r="K49" i="25"/>
  <c r="K54" i="25" s="1"/>
  <c r="K55" i="25" s="1"/>
  <c r="D58" i="24"/>
  <c r="N54" i="25" l="1"/>
  <c r="J55" i="25"/>
  <c r="N55" i="25" s="1"/>
  <c r="H62" i="25"/>
  <c r="G14" i="25" s="1"/>
  <c r="N49" i="25"/>
  <c r="D43" i="24"/>
  <c r="H43" i="24" l="1"/>
  <c r="H25" i="24" l="1"/>
  <c r="O61" i="24" l="1"/>
  <c r="M61" i="24" s="1"/>
  <c r="O60" i="24"/>
  <c r="J60" i="24" s="1"/>
  <c r="L58" i="24"/>
  <c r="K58" i="24"/>
  <c r="J58" i="24"/>
  <c r="J57" i="24"/>
  <c r="L54" i="24" l="1"/>
  <c r="M54" i="24"/>
  <c r="L45" i="24"/>
  <c r="M45" i="24"/>
  <c r="J44" i="24"/>
  <c r="N44" i="24" s="1"/>
  <c r="K43" i="24"/>
  <c r="K45" i="24" s="1"/>
  <c r="J43" i="24"/>
  <c r="K26" i="24"/>
  <c r="K39" i="24" s="1"/>
  <c r="L26" i="24"/>
  <c r="L39" i="24" s="1"/>
  <c r="M26" i="24"/>
  <c r="M39" i="24" s="1"/>
  <c r="J26" i="24"/>
  <c r="J39" i="24" s="1"/>
  <c r="N25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40" i="24"/>
  <c r="N41" i="24"/>
  <c r="N42" i="24"/>
  <c r="N47" i="24"/>
  <c r="N48" i="24"/>
  <c r="N50" i="24"/>
  <c r="N51" i="24"/>
  <c r="N52" i="24"/>
  <c r="N53" i="24"/>
  <c r="N56" i="24"/>
  <c r="N57" i="24"/>
  <c r="N61" i="24"/>
  <c r="N63" i="24"/>
  <c r="N24" i="24"/>
  <c r="J45" i="24" l="1"/>
  <c r="N45" i="24" s="1"/>
  <c r="M46" i="24"/>
  <c r="M55" i="24" s="1"/>
  <c r="L46" i="24"/>
  <c r="L55" i="24" s="1"/>
  <c r="K46" i="24"/>
  <c r="N43" i="24"/>
  <c r="N39" i="24"/>
  <c r="N26" i="24"/>
  <c r="L60" i="24" l="1"/>
  <c r="N60" i="24" s="1"/>
  <c r="J46" i="24"/>
  <c r="J49" i="24" s="1"/>
  <c r="J54" i="24" s="1"/>
  <c r="J55" i="24" s="1"/>
  <c r="L59" i="24"/>
  <c r="N46" i="24"/>
  <c r="K49" i="24"/>
  <c r="K54" i="24" s="1"/>
  <c r="H53" i="24"/>
  <c r="L62" i="24" l="1"/>
  <c r="N54" i="24"/>
  <c r="K55" i="24"/>
  <c r="N49" i="24"/>
  <c r="K59" i="24" l="1"/>
  <c r="K62" i="24" s="1"/>
  <c r="J59" i="24"/>
  <c r="J62" i="24" s="1"/>
  <c r="N55" i="24"/>
  <c r="H61" i="24" l="1"/>
  <c r="M58" i="24" l="1"/>
  <c r="N58" i="24" s="1"/>
  <c r="M59" i="24" l="1"/>
  <c r="D44" i="24"/>
  <c r="H24" i="24"/>
  <c r="F54" i="24"/>
  <c r="H52" i="24"/>
  <c r="H51" i="24"/>
  <c r="H50" i="24"/>
  <c r="G38" i="24"/>
  <c r="F38" i="24"/>
  <c r="E38" i="24"/>
  <c r="D38" i="24"/>
  <c r="H37" i="24"/>
  <c r="H38" i="24" s="1"/>
  <c r="G26" i="24"/>
  <c r="F26" i="24"/>
  <c r="F39" i="24" s="1"/>
  <c r="F46" i="24" s="1"/>
  <c r="E26" i="24"/>
  <c r="M62" i="24" l="1"/>
  <c r="N59" i="24"/>
  <c r="N62" i="24" s="1"/>
  <c r="H44" i="24"/>
  <c r="D45" i="24"/>
  <c r="E39" i="24"/>
  <c r="E45" i="24" s="1"/>
  <c r="H57" i="24"/>
  <c r="G39" i="24"/>
  <c r="G46" i="24" s="1"/>
  <c r="F55" i="24"/>
  <c r="D26" i="24"/>
  <c r="H45" i="24" l="1"/>
  <c r="H26" i="24"/>
  <c r="H39" i="24" s="1"/>
  <c r="D39" i="24"/>
  <c r="D46" i="24" s="1"/>
  <c r="D49" i="24" l="1"/>
  <c r="D54" i="24" s="1"/>
  <c r="H60" i="24"/>
  <c r="H46" i="24"/>
  <c r="E54" i="24"/>
  <c r="E55" i="24" s="1"/>
  <c r="G55" i="24"/>
  <c r="G58" i="24" s="1"/>
  <c r="F62" i="24" l="1"/>
  <c r="E63" i="24"/>
  <c r="E62" i="24"/>
  <c r="D55" i="24"/>
  <c r="H49" i="24"/>
  <c r="H54" i="24" s="1"/>
  <c r="D59" i="24" l="1"/>
  <c r="D62" i="24" s="1"/>
  <c r="H55" i="24"/>
  <c r="G59" i="24" l="1"/>
  <c r="G62" i="24" s="1"/>
  <c r="H62" i="24" s="1"/>
  <c r="G14" i="24" l="1"/>
  <c r="H58" i="24"/>
  <c r="H59" i="24" l="1"/>
</calcChain>
</file>

<file path=xl/sharedStrings.xml><?xml version="1.0" encoding="utf-8"?>
<sst xmlns="http://schemas.openxmlformats.org/spreadsheetml/2006/main" count="166" uniqueCount="84">
  <si>
    <t>Сметная стоимость</t>
  </si>
  <si>
    <t>N п.п.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</si>
  <si>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</si>
  <si>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</si>
  <si>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</si>
  <si>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</si>
  <si>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 и инвентаря</t>
  </si>
  <si>
    <t>прочих затрат</t>
  </si>
  <si>
    <t>ИТОГО ПО ГЛАВЕ 2:</t>
  </si>
  <si>
    <t>ИТОГО ПО ГЛАВАМ 1-7:</t>
  </si>
  <si>
    <t>(наименование стройки)</t>
  </si>
  <si>
    <t>Общая сметная стоимость</t>
  </si>
  <si>
    <t>--</t>
  </si>
  <si>
    <t>ГЛАВА 3. ОБЪЕКТЫ ПОДСОБНОГО И ОБСЛУЖИВАЮЩЕГО НАЗНАЧЕНИЯ</t>
  </si>
  <si>
    <t>ЗАТРАТ НЕТ</t>
  </si>
  <si>
    <t>ИТОГО ПО ГЛАВЕ 5:</t>
  </si>
  <si>
    <t>ИТОГО ПО ГЛАВЕ 6:</t>
  </si>
  <si>
    <t>ИТОГО ПО ГЛАВЕ 7:</t>
  </si>
  <si>
    <t>Приказ № 95 МК РСФСР от 04.03.1992г.</t>
  </si>
  <si>
    <t>ИТОГО ПО ГЛАВЕ 1:</t>
  </si>
  <si>
    <t>РЕЗЕРВ НА НЕПРЕДВИДЕННЫЕ РАБОТЫ И ЗАТРАТЫ - 5%</t>
  </si>
  <si>
    <t>ИТОГО ПО ГЛАВЕ 3:</t>
  </si>
  <si>
    <t>ИТОГО ПО ГЛАВЕ 4:</t>
  </si>
  <si>
    <t>ГЛАВА 1. ПОДГОТОВКА ПЛОЩАДОК (ТЕРРИТОРИИ) КАПИТАЛЬНОГО РЕМОНТА</t>
  </si>
  <si>
    <t>ГЛАВА 2. ОСНОВНЫЕ ОБЪЕКТЫ</t>
  </si>
  <si>
    <t>ГЛАВА 4. НАРУЖНЫЕ СЕТИ И СООРУЖЕНИЯ (ВОДОСНАБЖЕНИЯ, КАНАЛИЗАЦИИ, ТЕПЛОСНАБЖЕНИЯ, ГАЗОСНАБЖЕНИЯ И Т.П.)</t>
  </si>
  <si>
    <t>ГЛАВА 5. БЛАГОУСТРОЙСТВО И ОЗЕЛЕНЕНИЕ ТЕРРИТОРИИ</t>
  </si>
  <si>
    <t>ИТОГО ПО ГЛАВАМ 1-5:</t>
  </si>
  <si>
    <t>ГЛАВА 6. ВРЕМЕННЫЕ ЗДАНИЯ И СООРУЖЕНИЯ</t>
  </si>
  <si>
    <t>ИТОГО ПО ГЛАВАМ 1-6:</t>
  </si>
  <si>
    <t>ГЛАВА 7. ПРОЧИЕ РАБОТЫ И ЗАТРАТЫ</t>
  </si>
  <si>
    <t>МДС 81-35.2004 п.4.96</t>
  </si>
  <si>
    <t xml:space="preserve">РЕЗЕРВ НА НЕПРЕДВИДЕННЫЕ РАБОТЫ И ЗАТРАТЫ - 2% </t>
  </si>
  <si>
    <t>Расчет № 1</t>
  </si>
  <si>
    <t>Расчет № 4</t>
  </si>
  <si>
    <t>СОСТАВЛЕН В ЦЕНАХ НА 01.01.2000 ГОДА С ПЕРЕСЧЕТОМ В ТЕКУЩИЕ ЦЕНЫ 2-ГО КВАРТАЛА 2019 ГОДА</t>
  </si>
  <si>
    <r>
      <t>ЛОКАЛЬНАЯ СМЕТА             N 02-01-01</t>
    </r>
    <r>
      <rPr>
        <sz val="10"/>
        <color rgb="FFFF0000"/>
        <rFont val="Times New Roman Cyr"/>
        <charset val="204"/>
      </rPr>
      <t xml:space="preserve">  </t>
    </r>
  </si>
  <si>
    <r>
      <t>ЛОКАЛЬНАЯ СМЕТА             N 02-01-02</t>
    </r>
    <r>
      <rPr>
        <sz val="10"/>
        <color rgb="FFFF0000"/>
        <rFont val="Times New Roman Cyr"/>
        <charset val="204"/>
      </rPr>
      <t/>
    </r>
  </si>
  <si>
    <t>ВРЕМЕННЫЕ ЗДАНИЯ И СООРУЖЕНИЯ НА РЕСТАВРАЦИОННЫЕ РАБОТЫ - 1,5% ОТ ИТОГА СМР ПО ГЛАВАМ 1-5 (для ЛС № 02-01-01)</t>
  </si>
  <si>
    <t>Расчет № 2</t>
  </si>
  <si>
    <t xml:space="preserve">В ТОМ ЧИСЛЕ: НДС 20% НА МАТЕРИАЛЫ </t>
  </si>
  <si>
    <t>ГСНр 81-05-01-2001 табл.1 п.2.1 и табл.2</t>
  </si>
  <si>
    <t>ВРЕМЕННЫЕ ЗДАНИЯ И СООРУЖЕНИЯ - 0,3%*1,2=0,36%  ОТ СМР ПО ГЛАВАМ 1-5 (для ЛС № 02-01-02)</t>
  </si>
  <si>
    <t>ГСНр-81-05-02-2001 табл.3 п.29, табл.2 п.2.3</t>
  </si>
  <si>
    <t>ЗИМНЕЕ УДОРОЖАНИЕ -  1,84*1,2=2,208%                   ОТ СМР ПО ГЛАВАМ 1-6</t>
  </si>
  <si>
    <t>ПЕРЕВОЗКА СТРОИТЕЛЬНЫХ МАТЕРИАЛОВ АВТОМОБИЛЬНЫМ ТРАНСПОРТОМ МОСКВА-АРХАНГЕЛЬСК                                                                       158448,39 руб</t>
  </si>
  <si>
    <t>ПЕРЕВОЗКА СТРОИТЕЛЬНЫХ МАТЕРИАЛОВ ВОДНЫМ ТРАНСПОРТОМ АРХРЕЧПОРТ-СОЛОВКИ                                                                   91939,68 руб</t>
  </si>
  <si>
    <t xml:space="preserve">КОМПЕНСАЦИЯ ЭЛЕКТРОЭНЕРГИИ                       8760,84 руб </t>
  </si>
  <si>
    <t>руб.</t>
  </si>
  <si>
    <t>ПЕРВООЧЕРЕДНЫЕ ПРОТИВОАВАРИЙНЫЕ РАБОТЫ, РАСЦЕНЕННЫЕ ПО ССН-84                                                                                                      в т.ч. стоимость материалов  31046,89 руб.</t>
  </si>
  <si>
    <t>ПЕРВООЧЕРЕДНЫЕ ПРОТИВОАВАРИЙНЫЕ РАБОТЫ, РАСЦЕНЕННЫЕ ПО ФЕР-2001                                                                в т.ч. стоимость материалов 124 358,57 руб.</t>
  </si>
  <si>
    <t>Компенсация НДС 20% на стоимость материалов и оборудования от суммы                           31046,89+124358,57=155405,46 тыс.руб.</t>
  </si>
  <si>
    <t xml:space="preserve"> руб.</t>
  </si>
  <si>
    <t xml:space="preserve">КОМАНДИРОВОЧНЫЕ ЗАТРАТЫ                                                       310476  руб </t>
  </si>
  <si>
    <t>ИТОГО ПО  РАСЧЕТУ В ЦЕНАХ 2-ГО КВАРТАЛА 2019 г</t>
  </si>
  <si>
    <t>ВСЕГО ПО  РАСЧЕТУ В ЦЕНАХ 2-ГО КВАРТАЛА 2019 г</t>
  </si>
  <si>
    <t>Приложение №2</t>
  </si>
  <si>
    <t>к Договору от "_____"  _______________ 20___г. №_____</t>
  </si>
  <si>
    <t>РАСЧЕТ ЦЕНЫ  ДОГОВОРА</t>
  </si>
  <si>
    <t>Заказчик:</t>
  </si>
  <si>
    <t>Подрядчик:</t>
  </si>
  <si>
    <t>Генеральный директор Фонда по сохранению и развитию Соловецкого архипелага</t>
  </si>
  <si>
    <t>___________________  /А.В. Ходос/</t>
  </si>
  <si>
    <t>___________________  /В.Н. Фатин/</t>
  </si>
  <si>
    <t xml:space="preserve">___________________ </t>
  </si>
  <si>
    <t>НДС - 20%  (комп.эл.энергии 8760,84*0,2 руб) (перевозка авт.трансп 158448,39*0,2 руб) (перевозка водн.трансп 91939,68*0,2 руб)</t>
  </si>
  <si>
    <t>НДС - 20%   (комп.эл.энергии 8760,84*0,2 руб) (перевозка авт.трансп 158448,39*0,2 руб) (перевозка водн.трансп 91939,68*0,2 руб)</t>
  </si>
  <si>
    <t>на проведение первоочередных противоаварийных работ по объекту:
 "Крепость с башнями, воротами и пристенком, 1582-1594 годы, 1596 год, 1614-1621 годы, зодчие Иван Михайлов, монах Трифон (Кологривов): Башня Успенская", пос.Соловецкий, набережная бухты Благополучия, дом № 1</t>
  </si>
  <si>
    <t>"УТВЕРЖДАЮ"</t>
  </si>
  <si>
    <t>Генеральный директор</t>
  </si>
  <si>
    <t xml:space="preserve">Фонда по сохранению и развитию </t>
  </si>
  <si>
    <t>Соловецкого архипелага</t>
  </si>
  <si>
    <t>____________________ А.В. Ходос</t>
  </si>
  <si>
    <t>"_______"__________________ 2019 г.</t>
  </si>
  <si>
    <t xml:space="preserve">РАСЧЕТ НАЧАЛЬНОЙ (МАКСИМАЛЬНОЙ) ЦЕНЫ КОНТРАКТА </t>
  </si>
  <si>
    <r>
      <rPr>
        <b/>
        <sz val="12"/>
        <rFont val="Times New Roman"/>
        <family val="1"/>
        <charset val="204"/>
      </rPr>
      <t>Составил:</t>
    </r>
    <r>
      <rPr>
        <sz val="12"/>
        <rFont val="Times New Roman"/>
        <family val="1"/>
        <charset val="204"/>
      </rPr>
      <t xml:space="preserve">  </t>
    </r>
  </si>
  <si>
    <t xml:space="preserve">Главный специалист-сметчик центра сметной и планово-экономической работы                 </t>
  </si>
  <si>
    <t>Стребкова Н.И.</t>
  </si>
  <si>
    <r>
      <rPr>
        <b/>
        <sz val="12"/>
        <color theme="1"/>
        <rFont val="Times New Roman"/>
        <family val="1"/>
        <charset val="204"/>
      </rPr>
      <t xml:space="preserve">Проверил: </t>
    </r>
    <r>
      <rPr>
        <sz val="12"/>
        <color theme="1"/>
        <rFont val="Times New Roman"/>
        <family val="1"/>
        <charset val="204"/>
      </rPr>
      <t xml:space="preserve"> </t>
    </r>
  </si>
  <si>
    <t>Начальник центра сметной  и планово-экономической работы</t>
  </si>
  <si>
    <t>Ивец. В.М.</t>
  </si>
  <si>
    <r>
      <rPr>
        <b/>
        <sz val="12"/>
        <color theme="1"/>
        <rFont val="Times New Roman"/>
        <family val="1"/>
        <charset val="204"/>
      </rPr>
      <t>Согласовал:</t>
    </r>
    <r>
      <rPr>
        <sz val="12"/>
        <color theme="1"/>
        <rFont val="Times New Roman"/>
        <family val="1"/>
        <charset val="204"/>
      </rPr>
      <t xml:space="preserve">  </t>
    </r>
  </si>
  <si>
    <t xml:space="preserve">Главный специалист-экономист  центра сметной и планово-экономической работы   </t>
  </si>
  <si>
    <t>Смирнова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</si>
</sst>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#,##0.00&quot;р. &quot;;\-#,##0.00&quot;р. &quot;;&quot; -&quot;#&quot;р. &quot;;@\ "/>
    <numFmt numFmtId="165" formatCode="#,##0.00_ ;[Red]\-#,##0.00\ "/>
  </numFmts>
  <fonts count="56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charset val="204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  <family val="2"/>
      <charset val="204"/>
    </font>
    <font>
      <sz val="10"/>
      <color rgb="FFFF0000"/>
      <name val="Times New Roman Cyr"/>
      <family val="1"/>
      <charset val="204"/>
    </font>
    <font>
      <b/>
      <sz val="10"/>
      <color rgb="FFFF0000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sz val="12"/>
      <name val="Times New Roman"/>
      <family val="1"/>
      <charset val="204"/>
    </font>
    <font>
      <sz val="20"/>
      <color rgb="FFFF0000"/>
      <name val="Times New Roman Cyr"/>
      <family val="1"/>
      <charset val="204"/>
    </font>
    <font>
      <sz val="10"/>
      <color rgb="FFFF0000"/>
      <name val="Times New Roman Cyr"/>
      <charset val="204"/>
    </font>
    <font>
      <sz val="10"/>
      <color theme="1"/>
      <name val="Times New Roman Cyr"/>
      <charset val="204"/>
    </font>
    <font>
      <b/>
      <sz val="14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color theme="1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25" applyNumberFormat="0" applyAlignment="0" applyProtection="0"/>
    <xf numFmtId="0" fontId="12" fillId="8" borderId="24" applyNumberFormat="0" applyAlignment="0" applyProtection="0"/>
    <xf numFmtId="164" fontId="2" fillId="0" borderId="0" applyFill="0" applyBorder="0" applyAlignment="0" applyProtection="0"/>
    <xf numFmtId="0" fontId="13" fillId="0" borderId="26" applyNumberFormat="0" applyFill="0" applyAlignment="0" applyProtection="0"/>
    <xf numFmtId="0" fontId="14" fillId="0" borderId="27" applyNumberFormat="0" applyFill="0" applyAlignment="0" applyProtection="0"/>
    <xf numFmtId="0" fontId="15" fillId="0" borderId="2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29" applyNumberFormat="0" applyFill="0" applyAlignment="0" applyProtection="0"/>
    <xf numFmtId="0" fontId="17" fillId="9" borderId="30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31" applyNumberFormat="0" applyFill="0" applyAlignment="0" applyProtection="0"/>
    <xf numFmtId="0" fontId="23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5" fillId="0" borderId="0"/>
    <xf numFmtId="0" fontId="25" fillId="0" borderId="0"/>
    <xf numFmtId="0" fontId="36" fillId="0" borderId="0"/>
    <xf numFmtId="0" fontId="47" fillId="0" borderId="0">
      <alignment horizontal="right" vertical="top" wrapText="1"/>
    </xf>
    <xf numFmtId="0" fontId="25" fillId="0" borderId="0"/>
    <xf numFmtId="0" fontId="1" fillId="0" borderId="0"/>
  </cellStyleXfs>
  <cellXfs count="186"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4" fontId="0" fillId="0" borderId="1" xfId="0" applyNumberFormat="1" applyFont="1" applyFill="1" applyBorder="1" applyAlignment="1">
      <alignment horizontal="center" vertical="top"/>
    </xf>
    <xf numFmtId="4" fontId="0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Alignment="1">
      <alignment vertical="top"/>
    </xf>
    <xf numFmtId="2" fontId="0" fillId="0" borderId="1" xfId="0" applyNumberFormat="1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right" vertical="top"/>
    </xf>
    <xf numFmtId="0" fontId="4" fillId="0" borderId="13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vertical="top" wrapText="1"/>
    </xf>
    <xf numFmtId="4" fontId="0" fillId="0" borderId="12" xfId="0" applyNumberFormat="1" applyFill="1" applyBorder="1" applyAlignment="1">
      <alignment vertical="top" wrapText="1"/>
    </xf>
    <xf numFmtId="0" fontId="0" fillId="0" borderId="12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4" fontId="4" fillId="0" borderId="15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left" vertical="top" wrapText="1"/>
    </xf>
    <xf numFmtId="4" fontId="29" fillId="0" borderId="8" xfId="0" applyNumberFormat="1" applyFont="1" applyFill="1" applyBorder="1" applyAlignment="1">
      <alignment horizontal="center" vertical="top" wrapText="1"/>
    </xf>
    <xf numFmtId="4" fontId="29" fillId="0" borderId="8" xfId="0" applyNumberFormat="1" applyFont="1" applyFill="1" applyBorder="1" applyAlignment="1">
      <alignment horizontal="center" vertical="top"/>
    </xf>
    <xf numFmtId="0" fontId="26" fillId="0" borderId="10" xfId="0" applyFont="1" applyFill="1" applyBorder="1" applyAlignment="1">
      <alignment horizontal="left" vertical="top" wrapText="1"/>
    </xf>
    <xf numFmtId="4" fontId="28" fillId="0" borderId="10" xfId="0" applyNumberFormat="1" applyFont="1" applyFill="1" applyBorder="1" applyAlignment="1">
      <alignment vertical="top" wrapText="1"/>
    </xf>
    <xf numFmtId="0" fontId="26" fillId="0" borderId="10" xfId="0" applyFont="1" applyFill="1" applyBorder="1" applyAlignment="1">
      <alignment vertical="top" wrapText="1"/>
    </xf>
    <xf numFmtId="0" fontId="26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Font="1" applyFill="1"/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4" fontId="0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top"/>
    </xf>
    <xf numFmtId="0" fontId="26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vertical="top"/>
    </xf>
    <xf numFmtId="0" fontId="0" fillId="0" borderId="0" xfId="0" applyFont="1" applyFill="1"/>
    <xf numFmtId="0" fontId="30" fillId="0" borderId="0" xfId="0" applyFont="1" applyAlignment="1">
      <alignment wrapText="1"/>
    </xf>
    <xf numFmtId="4" fontId="4" fillId="0" borderId="8" xfId="0" applyNumberFormat="1" applyFont="1" applyFill="1" applyBorder="1" applyAlignment="1">
      <alignment horizontal="center" vertical="top" wrapText="1"/>
    </xf>
    <xf numFmtId="4" fontId="29" fillId="0" borderId="8" xfId="0" applyNumberFormat="1" applyFont="1" applyFill="1" applyBorder="1" applyAlignment="1">
      <alignment horizontal="right" vertical="top" wrapText="1"/>
    </xf>
    <xf numFmtId="0" fontId="31" fillId="0" borderId="0" xfId="0" applyFont="1" applyFill="1" applyAlignment="1">
      <alignment vertical="top"/>
    </xf>
    <xf numFmtId="4" fontId="26" fillId="0" borderId="35" xfId="0" applyNumberFormat="1" applyFont="1" applyFill="1" applyBorder="1" applyAlignment="1">
      <alignment vertical="top" wrapText="1"/>
    </xf>
    <xf numFmtId="0" fontId="30" fillId="0" borderId="0" xfId="0" applyFont="1" applyFill="1" applyAlignment="1">
      <alignment wrapText="1"/>
    </xf>
    <xf numFmtId="4" fontId="2" fillId="0" borderId="1" xfId="0" applyNumberFormat="1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4" fontId="0" fillId="0" borderId="1" xfId="0" applyNumberFormat="1" applyFont="1" applyFill="1" applyBorder="1" applyAlignment="1">
      <alignment vertical="top" wrapText="1"/>
    </xf>
    <xf numFmtId="4" fontId="33" fillId="0" borderId="8" xfId="0" applyNumberFormat="1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center" wrapText="1"/>
    </xf>
    <xf numFmtId="4" fontId="26" fillId="0" borderId="0" xfId="0" applyNumberFormat="1" applyFont="1" applyFill="1" applyBorder="1" applyAlignment="1">
      <alignment horizontal="center" vertical="top"/>
    </xf>
    <xf numFmtId="4" fontId="26" fillId="0" borderId="0" xfId="0" applyNumberFormat="1" applyFont="1" applyFill="1" applyBorder="1" applyAlignment="1">
      <alignment horizontal="left" vertical="top"/>
    </xf>
    <xf numFmtId="4" fontId="27" fillId="0" borderId="0" xfId="0" applyNumberFormat="1" applyFont="1" applyFill="1" applyBorder="1" applyAlignment="1">
      <alignment horizontal="left" vertical="top"/>
    </xf>
    <xf numFmtId="0" fontId="0" fillId="0" borderId="12" xfId="0" applyFont="1" applyFill="1" applyBorder="1" applyAlignment="1">
      <alignment horizontal="left" vertical="top" wrapText="1"/>
    </xf>
    <xf numFmtId="0" fontId="0" fillId="0" borderId="13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left" vertical="top" wrapText="1"/>
    </xf>
    <xf numFmtId="0" fontId="28" fillId="0" borderId="10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4" fontId="0" fillId="0" borderId="1" xfId="0" quotePrefix="1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4" fontId="41" fillId="0" borderId="16" xfId="0" applyNumberFormat="1" applyFont="1" applyBorder="1" applyAlignment="1">
      <alignment horizontal="right" vertical="justify" wrapText="1"/>
    </xf>
    <xf numFmtId="0" fontId="4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3" fillId="0" borderId="8" xfId="0" applyFont="1" applyFill="1" applyBorder="1" applyAlignment="1">
      <alignment horizontal="left" vertical="top" wrapText="1"/>
    </xf>
    <xf numFmtId="0" fontId="44" fillId="0" borderId="8" xfId="0" applyFont="1" applyFill="1" applyBorder="1" applyAlignment="1">
      <alignment horizontal="left" vertical="top" wrapText="1"/>
    </xf>
    <xf numFmtId="0" fontId="43" fillId="0" borderId="14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4" fontId="0" fillId="0" borderId="0" xfId="0" applyNumberFormat="1" applyAlignment="1">
      <alignment horizontal="right" vertical="top" wrapText="1"/>
    </xf>
    <xf numFmtId="0" fontId="45" fillId="0" borderId="0" xfId="0" applyFont="1" applyAlignment="1">
      <alignment horizontal="left" vertical="top"/>
    </xf>
    <xf numFmtId="0" fontId="4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8" fillId="0" borderId="10" xfId="0" applyFont="1" applyFill="1" applyBorder="1" applyAlignment="1">
      <alignment horizontal="left" vertical="top" wrapText="1"/>
    </xf>
    <xf numFmtId="0" fontId="0" fillId="0" borderId="13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wrapText="1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right" vertical="center"/>
    </xf>
    <xf numFmtId="0" fontId="48" fillId="0" borderId="0" xfId="0" applyFont="1" applyAlignment="1">
      <alignment vertical="center"/>
    </xf>
    <xf numFmtId="0" fontId="0" fillId="0" borderId="0" xfId="0" applyAlignment="1">
      <alignment horizontal="left"/>
    </xf>
    <xf numFmtId="0" fontId="39" fillId="0" borderId="0" xfId="24" applyFont="1" applyAlignment="1">
      <alignment horizontal="right" vertical="center" wrapText="1"/>
    </xf>
    <xf numFmtId="0" fontId="45" fillId="0" borderId="0" xfId="0" applyFont="1" applyAlignment="1">
      <alignment horizontal="left" vertical="top" wrapText="1"/>
    </xf>
    <xf numFmtId="0" fontId="49" fillId="0" borderId="0" xfId="0" applyFont="1" applyAlignment="1">
      <alignment vertical="top" wrapText="1"/>
    </xf>
    <xf numFmtId="0" fontId="45" fillId="0" borderId="0" xfId="0" applyFont="1" applyAlignment="1">
      <alignment vertical="top" wrapText="1"/>
    </xf>
    <xf numFmtId="0" fontId="46" fillId="0" borderId="0" xfId="28" applyFont="1" applyAlignment="1">
      <alignment wrapText="1"/>
    </xf>
    <xf numFmtId="0" fontId="45" fillId="0" borderId="0" xfId="28" applyFont="1"/>
    <xf numFmtId="0" fontId="35" fillId="0" borderId="0" xfId="24" applyFont="1" applyAlignment="1">
      <alignment horizontal="center" vertical="center"/>
    </xf>
    <xf numFmtId="0" fontId="35" fillId="0" borderId="0" xfId="24" applyFont="1" applyAlignment="1">
      <alignment horizontal="center" vertical="center" wrapText="1"/>
    </xf>
    <xf numFmtId="165" fontId="35" fillId="0" borderId="0" xfId="24" applyNumberFormat="1" applyFont="1" applyAlignment="1">
      <alignment horizontal="right" vertical="center"/>
    </xf>
    <xf numFmtId="0" fontId="47" fillId="0" borderId="0" xfId="0" applyFont="1"/>
    <xf numFmtId="0" fontId="46" fillId="0" borderId="0" xfId="28" applyFont="1"/>
    <xf numFmtId="0" fontId="0" fillId="0" borderId="0" xfId="0"/>
    <xf numFmtId="4" fontId="41" fillId="0" borderId="0" xfId="0" applyNumberFormat="1" applyFont="1" applyBorder="1" applyAlignment="1">
      <alignment horizontal="right" vertical="justify" wrapText="1"/>
    </xf>
    <xf numFmtId="0" fontId="5" fillId="0" borderId="44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34" xfId="0" applyFont="1" applyFill="1" applyBorder="1" applyAlignment="1">
      <alignment horizontal="center" wrapText="1"/>
    </xf>
    <xf numFmtId="11" fontId="34" fillId="0" borderId="12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justify" wrapText="1"/>
    </xf>
    <xf numFmtId="0" fontId="2" fillId="0" borderId="16" xfId="0" applyFont="1" applyBorder="1" applyAlignment="1">
      <alignment horizontal="left" vertical="justify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8" fillId="0" borderId="23" xfId="0" applyFont="1" applyFill="1" applyBorder="1" applyAlignment="1">
      <alignment horizontal="center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46" fillId="0" borderId="0" xfId="28" applyFont="1"/>
    <xf numFmtId="0" fontId="51" fillId="0" borderId="0" xfId="0" applyFont="1"/>
    <xf numFmtId="0" fontId="39" fillId="0" borderId="0" xfId="25" applyFont="1" applyAlignment="1">
      <alignment horizontal="right" vertical="top" wrapText="1"/>
    </xf>
    <xf numFmtId="0" fontId="38" fillId="0" borderId="0" xfId="0" applyFont="1" applyAlignment="1">
      <alignment horizontal="right"/>
    </xf>
    <xf numFmtId="0" fontId="39" fillId="0" borderId="0" xfId="24" applyFont="1" applyAlignment="1">
      <alignment horizontal="right" vertical="center" wrapText="1"/>
    </xf>
    <xf numFmtId="0" fontId="38" fillId="0" borderId="0" xfId="0" applyFont="1" applyAlignment="1">
      <alignment horizontal="right" wrapText="1"/>
    </xf>
    <xf numFmtId="0" fontId="37" fillId="0" borderId="0" xfId="25" applyFont="1" applyAlignment="1">
      <alignment horizontal="center"/>
    </xf>
    <xf numFmtId="0" fontId="49" fillId="0" borderId="0" xfId="0" applyFont="1" applyAlignment="1">
      <alignment vertical="top" wrapText="1"/>
    </xf>
    <xf numFmtId="0" fontId="50" fillId="0" borderId="0" xfId="0" applyFont="1" applyAlignment="1">
      <alignment vertical="top" wrapText="1"/>
    </xf>
    <xf numFmtId="0" fontId="45" fillId="0" borderId="0" xfId="28" applyFont="1"/>
    <xf numFmtId="0" fontId="0" fillId="0" borderId="0" xfId="0"/>
    <xf numFmtId="0" fontId="0" fillId="0" borderId="13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horizontal="left" vertical="top" wrapText="1"/>
    </xf>
    <xf numFmtId="0" fontId="0" fillId="0" borderId="32" xfId="0" applyFont="1" applyFill="1" applyBorder="1" applyAlignment="1">
      <alignment horizontal="left" vertical="top" wrapText="1"/>
    </xf>
    <xf numFmtId="0" fontId="28" fillId="0" borderId="10" xfId="0" applyFont="1" applyFill="1" applyBorder="1" applyAlignment="1">
      <alignment horizontal="left" vertical="top" wrapText="1"/>
    </xf>
    <xf numFmtId="0" fontId="40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justify" wrapText="1"/>
    </xf>
    <xf numFmtId="0" fontId="2" fillId="0" borderId="0" xfId="0" applyFont="1" applyBorder="1" applyAlignment="1">
      <alignment horizontal="left" vertical="justify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37" fillId="0" borderId="0" xfId="25" applyFont="1" applyAlignment="1">
      <alignment horizontal="center" vertical="top" wrapText="1"/>
    </xf>
    <xf numFmtId="0" fontId="39" fillId="0" borderId="0" xfId="24" applyFont="1" applyAlignment="1">
      <alignment horizontal="center" vertical="center" wrapText="1"/>
    </xf>
    <xf numFmtId="0" fontId="52" fillId="0" borderId="0" xfId="25" applyFont="1" applyAlignment="1">
      <alignment horizontal="center" wrapText="1"/>
    </xf>
    <xf numFmtId="0" fontId="53" fillId="0" borderId="0" xfId="25" applyFont="1" applyAlignment="1">
      <alignment horizontal="center" wrapText="1"/>
    </xf>
    <xf numFmtId="0" fontId="30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46" fillId="0" borderId="0" xfId="0" applyFont="1" applyAlignment="1">
      <alignment horizontal="left" wrapText="1"/>
    </xf>
    <xf numFmtId="0" fontId="47" fillId="0" borderId="0" xfId="0" applyFont="1"/>
    <xf numFmtId="0" fontId="46" fillId="0" borderId="0" xfId="0" applyFont="1" applyAlignment="1">
      <alignment horizontal="right"/>
    </xf>
    <xf numFmtId="0" fontId="54" fillId="0" borderId="0" xfId="0" applyFont="1" applyAlignment="1">
      <alignment horizontal="center" vertical="center"/>
    </xf>
    <xf numFmtId="0" fontId="46" fillId="0" borderId="0" xfId="0" applyFont="1"/>
    <xf numFmtId="0" fontId="46" fillId="0" borderId="0" xfId="0" applyFont="1" applyAlignment="1">
      <alignment horizontal="left" vertical="center" wrapText="1"/>
    </xf>
    <xf numFmtId="0" fontId="46" fillId="0" borderId="0" xfId="0" applyFont="1" applyAlignment="1">
      <alignment horizontal="center" vertical="center"/>
    </xf>
  </cellXfs>
  <cellStyles count="2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ывод" xfId="7" builtinId="21" customBuiltin="1"/>
    <cellStyle name="Вычисление" xfId="8" builtinId="22" customBuiltin="1"/>
    <cellStyle name="Денежный" xfId="9" builtinId="4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Итоги" xfId="26" xr:uid="{FEB6B9B2-EBB8-4195-9279-9141DE461EE8}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3" xr:uid="{00000000-0005-0000-0000-000012000000}"/>
    <cellStyle name="Обычный 3 2 2" xfId="27" xr:uid="{C60164B0-88AF-4DA4-A25D-52AA3E9DFFB7}"/>
    <cellStyle name="Обычный 3 3 2" xfId="25" xr:uid="{1CC325C4-8829-41DD-847F-DD70CD7E0B72}"/>
    <cellStyle name="Обычный 3 3 3" xfId="28" xr:uid="{A18EE4F0-A301-4D57-9D93-929146D329B5}"/>
    <cellStyle name="Обычный 4 2" xfId="24" xr:uid="{6BA0A963-10B3-426B-895B-4247B84CBB3C}"/>
    <cellStyle name="Плохой" xfId="18" builtinId="27" customBuiltin="1"/>
    <cellStyle name="Пояснение" xfId="19" builtinId="53" customBuiltin="1"/>
    <cellStyle name="Связанная ячейка" xfId="20" builtinId="24" customBuiltin="1"/>
    <cellStyle name="Текст предупреждения" xfId="21" builtinId="11" customBuiltin="1"/>
    <cellStyle name="Хороший" xfId="2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15A0C-2340-47D2-A9EC-7AA652398031}">
  <sheetPr>
    <pageSetUpPr fitToPage="1"/>
  </sheetPr>
  <dimension ref="A1:V75"/>
  <sheetViews>
    <sheetView tabSelected="1" topLeftCell="A49" zoomScaleNormal="100" workbookViewId="0">
      <selection activeCell="I66" sqref="I66"/>
    </sheetView>
  </sheetViews>
  <sheetFormatPr defaultColWidth="42.5" defaultRowHeight="12.75" x14ac:dyDescent="0.2"/>
  <cols>
    <col min="1" max="1" width="9.6640625" style="51" customWidth="1"/>
    <col min="2" max="2" width="19" style="51" customWidth="1"/>
    <col min="3" max="3" width="42.5" style="51"/>
    <col min="4" max="4" width="21.83203125" style="51" customWidth="1"/>
    <col min="5" max="5" width="23.33203125" style="51" customWidth="1"/>
    <col min="6" max="6" width="25.1640625" style="51" customWidth="1"/>
    <col min="7" max="7" width="25.83203125" style="51" customWidth="1"/>
    <col min="8" max="8" width="22.33203125" style="51" customWidth="1"/>
    <col min="9" max="9" width="24.6640625" style="51" customWidth="1"/>
    <col min="10" max="10" width="22.33203125" style="51" hidden="1" customWidth="1"/>
    <col min="11" max="11" width="18.6640625" hidden="1" customWidth="1"/>
    <col min="12" max="12" width="18.5" hidden="1" customWidth="1"/>
    <col min="13" max="13" width="14.33203125" hidden="1" customWidth="1"/>
    <col min="14" max="14" width="19.5" hidden="1" customWidth="1"/>
    <col min="15" max="15" width="0" hidden="1" customWidth="1"/>
  </cols>
  <sheetData>
    <row r="1" spans="1:10" s="1" customFormat="1" ht="15" x14ac:dyDescent="0.2">
      <c r="A1" s="107"/>
      <c r="B1" s="107"/>
      <c r="C1" s="107"/>
      <c r="D1" s="107"/>
      <c r="E1" s="107"/>
      <c r="F1" s="107"/>
      <c r="G1" s="107"/>
      <c r="H1" s="108"/>
      <c r="I1" s="88"/>
    </row>
    <row r="2" spans="1:10" s="1" customFormat="1" ht="18" customHeight="1" x14ac:dyDescent="0.3">
      <c r="A2" s="107"/>
      <c r="B2" s="107"/>
      <c r="C2" s="107"/>
      <c r="D2" s="107"/>
      <c r="E2" s="111"/>
      <c r="F2" s="148" t="s">
        <v>56</v>
      </c>
      <c r="G2" s="149"/>
      <c r="H2" s="149"/>
      <c r="I2" s="88"/>
    </row>
    <row r="3" spans="1:10" s="1" customFormat="1" ht="19.5" customHeight="1" x14ac:dyDescent="0.3">
      <c r="A3" s="107"/>
      <c r="B3" s="107"/>
      <c r="C3" s="107"/>
      <c r="D3" s="107"/>
      <c r="E3" s="150" t="s">
        <v>57</v>
      </c>
      <c r="F3" s="151"/>
      <c r="G3" s="151"/>
      <c r="H3" s="151"/>
      <c r="I3" s="88"/>
    </row>
    <row r="4" spans="1:10" s="1" customFormat="1" ht="15.75" x14ac:dyDescent="0.2">
      <c r="A4" s="107"/>
      <c r="B4" s="107"/>
      <c r="C4" s="107"/>
      <c r="D4" s="107"/>
      <c r="E4" s="107"/>
      <c r="F4" s="109"/>
      <c r="G4" s="109"/>
      <c r="H4" s="107"/>
      <c r="I4" s="88"/>
    </row>
    <row r="5" spans="1:10" s="1" customFormat="1" ht="15" x14ac:dyDescent="0.2">
      <c r="A5" s="107"/>
      <c r="B5" s="107"/>
      <c r="C5" s="107"/>
      <c r="D5" s="107"/>
      <c r="E5" s="107"/>
      <c r="F5" s="107"/>
      <c r="G5" s="107"/>
      <c r="H5" s="107"/>
      <c r="I5" s="110"/>
    </row>
    <row r="6" spans="1:10" s="1" customFormat="1" ht="15" x14ac:dyDescent="0.2">
      <c r="A6" s="107"/>
      <c r="B6" s="107"/>
      <c r="C6" s="107"/>
      <c r="D6" s="107"/>
      <c r="E6" s="107"/>
      <c r="F6" s="107"/>
      <c r="G6" s="107"/>
      <c r="H6" s="108"/>
      <c r="I6" s="88"/>
    </row>
    <row r="7" spans="1:10" s="1" customFormat="1" ht="15" x14ac:dyDescent="0.2">
      <c r="A7" s="107"/>
      <c r="B7" s="107"/>
      <c r="C7" s="107"/>
      <c r="D7" s="107"/>
      <c r="E7" s="107"/>
      <c r="F7" s="107"/>
      <c r="G7" s="107"/>
      <c r="H7" s="108"/>
      <c r="I7" s="88"/>
    </row>
    <row r="8" spans="1:10" s="1" customFormat="1" ht="18.75" customHeight="1" x14ac:dyDescent="0.3">
      <c r="A8" s="107"/>
      <c r="B8" s="152" t="s">
        <v>58</v>
      </c>
      <c r="C8" s="152"/>
      <c r="D8" s="152"/>
      <c r="E8" s="152"/>
      <c r="F8" s="152"/>
      <c r="G8" s="152"/>
      <c r="H8" s="152"/>
      <c r="I8" s="88"/>
      <c r="J8" s="87"/>
    </row>
    <row r="9" spans="1:10" s="1" customFormat="1" ht="12" customHeight="1" x14ac:dyDescent="0.2">
      <c r="A9" s="87"/>
      <c r="B9" s="86"/>
      <c r="C9" s="86"/>
      <c r="D9" s="86"/>
      <c r="E9" s="86"/>
      <c r="F9" s="86"/>
      <c r="G9" s="86"/>
      <c r="H9" s="88"/>
      <c r="I9" s="88"/>
    </row>
    <row r="10" spans="1:10" s="1" customFormat="1" x14ac:dyDescent="0.2">
      <c r="A10" s="12"/>
      <c r="B10" s="12"/>
      <c r="C10" s="12"/>
      <c r="D10" s="12"/>
      <c r="E10" s="12"/>
      <c r="F10" s="12"/>
      <c r="G10" s="12"/>
      <c r="H10" s="13"/>
      <c r="I10" s="13"/>
      <c r="J10" s="61"/>
    </row>
    <row r="11" spans="1:10" s="1" customFormat="1" ht="70.150000000000006" customHeight="1" x14ac:dyDescent="0.2">
      <c r="A11" s="12"/>
      <c r="B11" s="128" t="s">
        <v>67</v>
      </c>
      <c r="C11" s="128"/>
      <c r="D11" s="128"/>
      <c r="E11" s="128"/>
      <c r="F11" s="128"/>
      <c r="G11" s="128"/>
      <c r="H11" s="12"/>
      <c r="I11" s="12"/>
      <c r="J11" s="12"/>
    </row>
    <row r="12" spans="1:10" s="1" customFormat="1" x14ac:dyDescent="0.2">
      <c r="A12" s="14"/>
      <c r="B12" s="129" t="s">
        <v>10</v>
      </c>
      <c r="C12" s="129"/>
      <c r="D12" s="129"/>
      <c r="E12" s="129"/>
      <c r="F12" s="129"/>
      <c r="G12" s="129"/>
      <c r="H12" s="12"/>
      <c r="I12" s="12"/>
      <c r="J12" s="61"/>
    </row>
    <row r="13" spans="1:10" s="1" customFormat="1" x14ac:dyDescent="0.2">
      <c r="A13" s="14"/>
      <c r="B13" s="16"/>
      <c r="C13" s="16"/>
      <c r="D13" s="16"/>
      <c r="E13" s="16"/>
      <c r="F13" s="16"/>
      <c r="G13" s="16"/>
      <c r="H13" s="12"/>
      <c r="I13" s="12"/>
      <c r="J13" s="61"/>
    </row>
    <row r="14" spans="1:10" s="1" customFormat="1" ht="15.75" x14ac:dyDescent="0.25">
      <c r="A14" s="130" t="s">
        <v>35</v>
      </c>
      <c r="B14" s="131"/>
      <c r="C14" s="131"/>
      <c r="D14" s="131"/>
      <c r="E14" s="131"/>
      <c r="F14" s="131"/>
      <c r="G14" s="89">
        <f>H62</f>
        <v>919914.46000000008</v>
      </c>
      <c r="H14" s="90" t="s">
        <v>48</v>
      </c>
      <c r="I14" s="91"/>
    </row>
    <row r="15" spans="1:10" s="2" customFormat="1" x14ac:dyDescent="0.2">
      <c r="A15" s="132" t="s">
        <v>1</v>
      </c>
      <c r="B15" s="132" t="s">
        <v>2</v>
      </c>
      <c r="C15" s="132" t="s">
        <v>3</v>
      </c>
      <c r="D15" s="134" t="s">
        <v>0</v>
      </c>
      <c r="E15" s="135"/>
      <c r="F15" s="135"/>
      <c r="G15" s="136"/>
      <c r="H15" s="132" t="s">
        <v>11</v>
      </c>
      <c r="I15" s="52"/>
      <c r="J15" s="62"/>
    </row>
    <row r="16" spans="1:10" s="2" customFormat="1" ht="24" x14ac:dyDescent="0.2">
      <c r="A16" s="133"/>
      <c r="B16" s="133"/>
      <c r="C16" s="133"/>
      <c r="D16" s="17" t="s">
        <v>4</v>
      </c>
      <c r="E16" s="17" t="s">
        <v>5</v>
      </c>
      <c r="F16" s="17" t="s">
        <v>6</v>
      </c>
      <c r="G16" s="17" t="s">
        <v>7</v>
      </c>
      <c r="H16" s="133"/>
      <c r="I16" s="52"/>
      <c r="J16" s="62"/>
    </row>
    <row r="17" spans="1:14" s="2" customFormat="1" x14ac:dyDescent="0.2">
      <c r="A17" s="18">
        <v>1</v>
      </c>
      <c r="B17" s="19">
        <v>2</v>
      </c>
      <c r="C17" s="19">
        <v>3</v>
      </c>
      <c r="D17" s="20">
        <v>4</v>
      </c>
      <c r="E17" s="20">
        <v>5</v>
      </c>
      <c r="F17" s="20">
        <v>6</v>
      </c>
      <c r="G17" s="20">
        <v>7</v>
      </c>
      <c r="H17" s="19">
        <v>8</v>
      </c>
      <c r="I17" s="53"/>
      <c r="J17" s="62"/>
    </row>
    <row r="18" spans="1:14" x14ac:dyDescent="0.2">
      <c r="A18" s="137"/>
      <c r="B18" s="138"/>
      <c r="C18" s="138"/>
      <c r="D18" s="138"/>
      <c r="E18" s="138"/>
      <c r="F18" s="138"/>
      <c r="G18" s="138"/>
      <c r="H18" s="139"/>
      <c r="I18" s="54"/>
    </row>
    <row r="19" spans="1:14" ht="15.75" x14ac:dyDescent="0.25">
      <c r="A19" s="140" t="s">
        <v>23</v>
      </c>
      <c r="B19" s="141"/>
      <c r="C19" s="141"/>
      <c r="D19" s="141"/>
      <c r="E19" s="141"/>
      <c r="F19" s="141"/>
      <c r="G19" s="141"/>
      <c r="H19" s="142"/>
      <c r="I19" s="106"/>
    </row>
    <row r="20" spans="1:14" s="3" customFormat="1" ht="23.45" customHeight="1" x14ac:dyDescent="0.2">
      <c r="A20" s="8">
        <v>1</v>
      </c>
      <c r="B20" s="11"/>
      <c r="C20" s="11" t="s">
        <v>14</v>
      </c>
      <c r="D20" s="5"/>
      <c r="E20" s="7"/>
      <c r="F20" s="7"/>
      <c r="G20" s="4"/>
      <c r="H20" s="4"/>
      <c r="I20" s="56"/>
      <c r="J20" s="10"/>
    </row>
    <row r="21" spans="1:14" s="3" customFormat="1" ht="20.45" customHeight="1" x14ac:dyDescent="0.2">
      <c r="A21" s="21"/>
      <c r="B21" s="22"/>
      <c r="C21" s="22" t="s">
        <v>19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57"/>
      <c r="J21" s="10"/>
    </row>
    <row r="22" spans="1:14" s="3" customFormat="1" x14ac:dyDescent="0.2">
      <c r="A22" s="143"/>
      <c r="B22" s="144"/>
      <c r="C22" s="144"/>
      <c r="D22" s="144"/>
      <c r="E22" s="144"/>
      <c r="F22" s="144"/>
      <c r="G22" s="144"/>
      <c r="H22" s="145"/>
      <c r="I22" s="50"/>
      <c r="J22" s="10"/>
    </row>
    <row r="23" spans="1:14" ht="15.75" x14ac:dyDescent="0.25">
      <c r="A23" s="140" t="s">
        <v>24</v>
      </c>
      <c r="B23" s="141"/>
      <c r="C23" s="141"/>
      <c r="D23" s="141"/>
      <c r="E23" s="141"/>
      <c r="F23" s="141"/>
      <c r="G23" s="141"/>
      <c r="H23" s="142"/>
      <c r="I23" s="106"/>
    </row>
    <row r="24" spans="1:14" s="3" customFormat="1" ht="50.45" customHeight="1" x14ac:dyDescent="0.2">
      <c r="A24" s="8">
        <v>2</v>
      </c>
      <c r="B24" s="11" t="s">
        <v>36</v>
      </c>
      <c r="C24" s="11" t="s">
        <v>49</v>
      </c>
      <c r="D24" s="5">
        <v>111921.64</v>
      </c>
      <c r="E24" s="4"/>
      <c r="F24" s="4"/>
      <c r="G24" s="4"/>
      <c r="H24" s="4">
        <f>D24</f>
        <v>111921.64</v>
      </c>
      <c r="I24" s="77"/>
      <c r="J24" s="10">
        <v>8295.4599999999991</v>
      </c>
      <c r="N24" s="3">
        <f>J24+K24+L24+M24</f>
        <v>8295.4599999999991</v>
      </c>
    </row>
    <row r="25" spans="1:14" s="3" customFormat="1" ht="52.9" customHeight="1" x14ac:dyDescent="0.2">
      <c r="A25" s="8">
        <v>3</v>
      </c>
      <c r="B25" s="11" t="s">
        <v>37</v>
      </c>
      <c r="C25" s="11" t="s">
        <v>50</v>
      </c>
      <c r="D25" s="5">
        <v>128142.25</v>
      </c>
      <c r="E25" s="4"/>
      <c r="F25" s="4"/>
      <c r="G25" s="4"/>
      <c r="H25" s="4">
        <f>D25</f>
        <v>128142.25</v>
      </c>
      <c r="I25" s="77"/>
      <c r="J25" s="10">
        <v>4644.9799999999996</v>
      </c>
      <c r="K25" s="3">
        <v>239.69</v>
      </c>
      <c r="L25" s="3">
        <v>738.29</v>
      </c>
      <c r="N25" s="3">
        <f t="shared" ref="N25:N63" si="0">J25+K25+L25+M25</f>
        <v>5622.9599999999991</v>
      </c>
    </row>
    <row r="26" spans="1:14" s="3" customFormat="1" ht="17.25" customHeight="1" x14ac:dyDescent="0.2">
      <c r="A26" s="21"/>
      <c r="B26" s="24"/>
      <c r="C26" s="25" t="s">
        <v>8</v>
      </c>
      <c r="D26" s="26">
        <f>D24+D25</f>
        <v>240063.89</v>
      </c>
      <c r="E26" s="26">
        <f>E25</f>
        <v>0</v>
      </c>
      <c r="F26" s="26">
        <f>ROUND(F25+F24,2)</f>
        <v>0</v>
      </c>
      <c r="G26" s="26">
        <f>SUM(G25:G25)</f>
        <v>0</v>
      </c>
      <c r="H26" s="27">
        <f>H24+H25</f>
        <v>240063.89</v>
      </c>
      <c r="I26" s="58"/>
      <c r="J26" s="71">
        <f>J24+J25</f>
        <v>12940.439999999999</v>
      </c>
      <c r="K26" s="71">
        <f t="shared" ref="K26:M26" si="1">K24+K25</f>
        <v>239.69</v>
      </c>
      <c r="L26" s="71">
        <f t="shared" si="1"/>
        <v>738.29</v>
      </c>
      <c r="M26" s="71">
        <f t="shared" si="1"/>
        <v>0</v>
      </c>
      <c r="N26" s="72">
        <f t="shared" si="0"/>
        <v>13918.419999999998</v>
      </c>
    </row>
    <row r="27" spans="1:14" s="3" customFormat="1" ht="22.15" customHeight="1" x14ac:dyDescent="0.2">
      <c r="A27" s="28"/>
      <c r="B27" s="29"/>
      <c r="C27" s="29"/>
      <c r="D27" s="30"/>
      <c r="E27" s="30"/>
      <c r="F27" s="30"/>
      <c r="G27" s="30"/>
      <c r="H27" s="31"/>
      <c r="I27" s="31"/>
      <c r="J27" s="63"/>
      <c r="N27" s="3">
        <f t="shared" si="0"/>
        <v>0</v>
      </c>
    </row>
    <row r="28" spans="1:14" ht="15.75" x14ac:dyDescent="0.25">
      <c r="A28" s="125" t="s">
        <v>13</v>
      </c>
      <c r="B28" s="126"/>
      <c r="C28" s="126"/>
      <c r="D28" s="126"/>
      <c r="E28" s="126"/>
      <c r="F28" s="126"/>
      <c r="G28" s="126"/>
      <c r="H28" s="127"/>
      <c r="I28" s="106"/>
      <c r="N28" s="3">
        <f t="shared" si="0"/>
        <v>0</v>
      </c>
    </row>
    <row r="29" spans="1:14" s="3" customFormat="1" ht="21" customHeight="1" x14ac:dyDescent="0.2">
      <c r="A29" s="8">
        <v>4</v>
      </c>
      <c r="B29" s="11"/>
      <c r="C29" s="11" t="s">
        <v>14</v>
      </c>
      <c r="D29" s="8"/>
      <c r="E29" s="7"/>
      <c r="F29" s="7"/>
      <c r="G29" s="32"/>
      <c r="H29" s="32"/>
      <c r="I29" s="59"/>
      <c r="J29" s="10"/>
      <c r="N29" s="3">
        <f t="shared" si="0"/>
        <v>0</v>
      </c>
    </row>
    <row r="30" spans="1:14" s="3" customFormat="1" ht="16.899999999999999" customHeight="1" x14ac:dyDescent="0.2">
      <c r="A30" s="33"/>
      <c r="B30" s="34"/>
      <c r="C30" s="35" t="s">
        <v>21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57"/>
      <c r="J30" s="10"/>
      <c r="N30" s="3">
        <f t="shared" si="0"/>
        <v>0</v>
      </c>
    </row>
    <row r="31" spans="1:14" s="3" customFormat="1" x14ac:dyDescent="0.2">
      <c r="A31" s="143"/>
      <c r="B31" s="144"/>
      <c r="C31" s="144"/>
      <c r="D31" s="144"/>
      <c r="E31" s="144"/>
      <c r="F31" s="144"/>
      <c r="G31" s="144"/>
      <c r="H31" s="145"/>
      <c r="I31" s="50"/>
      <c r="J31" s="10"/>
      <c r="N31" s="3">
        <f t="shared" si="0"/>
        <v>0</v>
      </c>
    </row>
    <row r="32" spans="1:14" ht="15.75" x14ac:dyDescent="0.25">
      <c r="A32" s="140" t="s">
        <v>25</v>
      </c>
      <c r="B32" s="141"/>
      <c r="C32" s="141"/>
      <c r="D32" s="141"/>
      <c r="E32" s="141"/>
      <c r="F32" s="141"/>
      <c r="G32" s="141"/>
      <c r="H32" s="142"/>
      <c r="I32" s="106"/>
      <c r="N32" s="3">
        <f t="shared" si="0"/>
        <v>0</v>
      </c>
    </row>
    <row r="33" spans="1:14" s="3" customFormat="1" ht="19.149999999999999" customHeight="1" x14ac:dyDescent="0.2">
      <c r="A33" s="8">
        <v>5</v>
      </c>
      <c r="B33" s="15"/>
      <c r="C33" s="15" t="s">
        <v>14</v>
      </c>
      <c r="D33" s="5"/>
      <c r="E33" s="4"/>
      <c r="F33" s="4"/>
      <c r="G33" s="4"/>
      <c r="H33" s="4"/>
      <c r="I33" s="56"/>
      <c r="J33" s="10"/>
      <c r="N33" s="3">
        <f t="shared" si="0"/>
        <v>0</v>
      </c>
    </row>
    <row r="34" spans="1:14" s="3" customFormat="1" ht="15.75" customHeight="1" x14ac:dyDescent="0.2">
      <c r="A34" s="33"/>
      <c r="B34" s="34"/>
      <c r="C34" s="35" t="s">
        <v>22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57"/>
      <c r="J34" s="10"/>
      <c r="N34" s="3">
        <f t="shared" si="0"/>
        <v>0</v>
      </c>
    </row>
    <row r="35" spans="1:14" s="3" customFormat="1" x14ac:dyDescent="0.2">
      <c r="A35" s="143"/>
      <c r="B35" s="144"/>
      <c r="C35" s="144"/>
      <c r="D35" s="144"/>
      <c r="E35" s="144"/>
      <c r="F35" s="144"/>
      <c r="G35" s="144"/>
      <c r="H35" s="145"/>
      <c r="I35" s="50"/>
      <c r="J35" s="10"/>
      <c r="N35" s="3">
        <f t="shared" si="0"/>
        <v>0</v>
      </c>
    </row>
    <row r="36" spans="1:14" ht="15.75" x14ac:dyDescent="0.25">
      <c r="A36" s="140" t="s">
        <v>26</v>
      </c>
      <c r="B36" s="141"/>
      <c r="C36" s="141"/>
      <c r="D36" s="141"/>
      <c r="E36" s="141"/>
      <c r="F36" s="141"/>
      <c r="G36" s="141"/>
      <c r="H36" s="142"/>
      <c r="I36" s="106"/>
      <c r="N36" s="3">
        <f t="shared" si="0"/>
        <v>0</v>
      </c>
    </row>
    <row r="37" spans="1:14" s="3" customFormat="1" ht="21" customHeight="1" x14ac:dyDescent="0.2">
      <c r="A37" s="8">
        <v>6</v>
      </c>
      <c r="B37" s="11"/>
      <c r="C37" s="11" t="s">
        <v>14</v>
      </c>
      <c r="D37" s="5"/>
      <c r="E37" s="4"/>
      <c r="F37" s="4"/>
      <c r="G37" s="4"/>
      <c r="H37" s="4">
        <f>D37</f>
        <v>0</v>
      </c>
      <c r="I37" s="56"/>
      <c r="J37" s="10"/>
      <c r="N37" s="3">
        <f t="shared" si="0"/>
        <v>0</v>
      </c>
    </row>
    <row r="38" spans="1:14" s="3" customFormat="1" ht="21" customHeight="1" x14ac:dyDescent="0.2">
      <c r="A38" s="21"/>
      <c r="B38" s="22"/>
      <c r="C38" s="22" t="s">
        <v>15</v>
      </c>
      <c r="D38" s="26">
        <f>SUM(D37:D37)</f>
        <v>0</v>
      </c>
      <c r="E38" s="26">
        <f>SUM(E37:E37)</f>
        <v>0</v>
      </c>
      <c r="F38" s="26">
        <f>SUM(F37:F37)</f>
        <v>0</v>
      </c>
      <c r="G38" s="26">
        <f>SUM(G37:G37)</f>
        <v>0</v>
      </c>
      <c r="H38" s="26">
        <f>SUM(H37:H37)</f>
        <v>0</v>
      </c>
      <c r="I38" s="30"/>
      <c r="J38" s="10"/>
      <c r="N38" s="3">
        <f t="shared" si="0"/>
        <v>0</v>
      </c>
    </row>
    <row r="39" spans="1:14" s="3" customFormat="1" ht="19.899999999999999" customHeight="1" x14ac:dyDescent="0.2">
      <c r="A39" s="21"/>
      <c r="B39" s="22"/>
      <c r="C39" s="22" t="s">
        <v>27</v>
      </c>
      <c r="D39" s="26">
        <f>ROUND(D38+D34+D26+D21,2)</f>
        <v>240063.89</v>
      </c>
      <c r="E39" s="26">
        <f>ROUND(E38+E34+E26+E21,2)</f>
        <v>0</v>
      </c>
      <c r="F39" s="26">
        <f>F26</f>
        <v>0</v>
      </c>
      <c r="G39" s="26">
        <f>G38+G26</f>
        <v>0</v>
      </c>
      <c r="H39" s="27">
        <f>H38+H26</f>
        <v>240063.89</v>
      </c>
      <c r="I39" s="58"/>
      <c r="J39" s="71">
        <f>J26</f>
        <v>12940.439999999999</v>
      </c>
      <c r="K39" s="71">
        <f t="shared" ref="K39:M39" si="2">K26</f>
        <v>239.69</v>
      </c>
      <c r="L39" s="71">
        <f t="shared" si="2"/>
        <v>738.29</v>
      </c>
      <c r="M39" s="71">
        <f t="shared" si="2"/>
        <v>0</v>
      </c>
      <c r="N39" s="72">
        <f t="shared" si="0"/>
        <v>13918.419999999998</v>
      </c>
    </row>
    <row r="40" spans="1:14" s="3" customFormat="1" ht="15.6" customHeight="1" x14ac:dyDescent="0.2">
      <c r="A40" s="102"/>
      <c r="B40" s="103"/>
      <c r="C40" s="37"/>
      <c r="D40" s="38"/>
      <c r="E40" s="39"/>
      <c r="F40" s="39"/>
      <c r="G40" s="39"/>
      <c r="H40" s="104"/>
      <c r="I40" s="50"/>
      <c r="J40" s="10"/>
      <c r="N40" s="3">
        <f t="shared" si="0"/>
        <v>0</v>
      </c>
    </row>
    <row r="41" spans="1:14" s="3" customFormat="1" hidden="1" x14ac:dyDescent="0.2">
      <c r="A41" s="143"/>
      <c r="B41" s="144"/>
      <c r="C41" s="144"/>
      <c r="D41" s="144"/>
      <c r="E41" s="144"/>
      <c r="F41" s="144"/>
      <c r="G41" s="144"/>
      <c r="H41" s="145"/>
      <c r="I41" s="50"/>
      <c r="J41" s="10"/>
      <c r="N41" s="3">
        <f t="shared" si="0"/>
        <v>0</v>
      </c>
    </row>
    <row r="42" spans="1:14" ht="15.75" x14ac:dyDescent="0.25">
      <c r="A42" s="140" t="s">
        <v>28</v>
      </c>
      <c r="B42" s="141"/>
      <c r="C42" s="141"/>
      <c r="D42" s="141"/>
      <c r="E42" s="141"/>
      <c r="F42" s="141"/>
      <c r="G42" s="141"/>
      <c r="H42" s="142"/>
      <c r="I42" s="106"/>
      <c r="N42" s="3">
        <f t="shared" si="0"/>
        <v>0</v>
      </c>
    </row>
    <row r="43" spans="1:14" s="3" customFormat="1" ht="47.45" customHeight="1" x14ac:dyDescent="0.2">
      <c r="A43" s="8">
        <v>7</v>
      </c>
      <c r="B43" s="11" t="s">
        <v>41</v>
      </c>
      <c r="C43" s="11" t="s">
        <v>42</v>
      </c>
      <c r="D43" s="5">
        <f>ROUND((D25)*0.36%,2)</f>
        <v>461.31</v>
      </c>
      <c r="E43" s="85" t="s">
        <v>12</v>
      </c>
      <c r="F43" s="4" t="s">
        <v>12</v>
      </c>
      <c r="G43" s="4" t="s">
        <v>12</v>
      </c>
      <c r="H43" s="4">
        <f>D43</f>
        <v>461.31</v>
      </c>
      <c r="I43" s="56"/>
      <c r="J43" s="10">
        <f>ROUND(J25*1.44/100,2)</f>
        <v>66.89</v>
      </c>
      <c r="K43" s="10">
        <f>ROUND(K25*1.44/100,2)</f>
        <v>3.45</v>
      </c>
      <c r="N43" s="3">
        <f t="shared" si="0"/>
        <v>70.34</v>
      </c>
    </row>
    <row r="44" spans="1:14" s="3" customFormat="1" ht="56.45" customHeight="1" x14ac:dyDescent="0.2">
      <c r="A44" s="8">
        <v>8</v>
      </c>
      <c r="B44" s="11" t="s">
        <v>18</v>
      </c>
      <c r="C44" s="11" t="s">
        <v>38</v>
      </c>
      <c r="D44" s="5">
        <f>ROUND((D24)*1.5%,2)</f>
        <v>1678.82</v>
      </c>
      <c r="E44" s="4" t="s">
        <v>12</v>
      </c>
      <c r="F44" s="4" t="s">
        <v>12</v>
      </c>
      <c r="G44" s="4" t="s">
        <v>12</v>
      </c>
      <c r="H44" s="4">
        <f>D44</f>
        <v>1678.82</v>
      </c>
      <c r="I44" s="56"/>
      <c r="J44" s="10">
        <f>ROUND(J24*1.5/100,2)</f>
        <v>124.43</v>
      </c>
      <c r="N44" s="3">
        <f t="shared" si="0"/>
        <v>124.43</v>
      </c>
    </row>
    <row r="45" spans="1:14" s="3" customFormat="1" ht="15.75" customHeight="1" x14ac:dyDescent="0.2">
      <c r="A45" s="21"/>
      <c r="B45" s="24"/>
      <c r="C45" s="22" t="s">
        <v>16</v>
      </c>
      <c r="D45" s="26">
        <f>ROUND(D43+D44,2)</f>
        <v>2140.13</v>
      </c>
      <c r="E45" s="26" t="str">
        <f>E43</f>
        <v>--</v>
      </c>
      <c r="F45" s="26" t="s">
        <v>12</v>
      </c>
      <c r="G45" s="26" t="s">
        <v>12</v>
      </c>
      <c r="H45" s="26">
        <f>ROUND(H44+H43,2)</f>
        <v>2140.13</v>
      </c>
      <c r="I45" s="30"/>
      <c r="J45" s="73">
        <f>J43+J44</f>
        <v>191.32</v>
      </c>
      <c r="K45" s="73">
        <f t="shared" ref="K45:M45" si="3">K43+K44</f>
        <v>3.45</v>
      </c>
      <c r="L45" s="73">
        <f t="shared" si="3"/>
        <v>0</v>
      </c>
      <c r="M45" s="73">
        <f t="shared" si="3"/>
        <v>0</v>
      </c>
      <c r="N45" s="72">
        <f t="shared" si="0"/>
        <v>194.76999999999998</v>
      </c>
    </row>
    <row r="46" spans="1:14" s="3" customFormat="1" ht="17.25" customHeight="1" x14ac:dyDescent="0.2">
      <c r="A46" s="21"/>
      <c r="B46" s="24"/>
      <c r="C46" s="22" t="s">
        <v>29</v>
      </c>
      <c r="D46" s="26">
        <f>ROUND(D45+D39,2)</f>
        <v>242204.02</v>
      </c>
      <c r="E46" s="26">
        <v>0</v>
      </c>
      <c r="F46" s="26">
        <f>F39</f>
        <v>0</v>
      </c>
      <c r="G46" s="26">
        <f>G39</f>
        <v>0</v>
      </c>
      <c r="H46" s="26">
        <f>H45+H39</f>
        <v>242204.02000000002</v>
      </c>
      <c r="I46" s="30"/>
      <c r="J46" s="71">
        <f>J39+J45</f>
        <v>13131.759999999998</v>
      </c>
      <c r="K46" s="71">
        <f t="shared" ref="K46:M46" si="4">K39+K45</f>
        <v>243.14</v>
      </c>
      <c r="L46" s="71">
        <f t="shared" si="4"/>
        <v>738.29</v>
      </c>
      <c r="M46" s="71">
        <f t="shared" si="4"/>
        <v>0</v>
      </c>
      <c r="N46" s="72">
        <f t="shared" si="0"/>
        <v>14113.189999999999</v>
      </c>
    </row>
    <row r="47" spans="1:14" s="3" customFormat="1" x14ac:dyDescent="0.2">
      <c r="A47" s="157"/>
      <c r="B47" s="158"/>
      <c r="C47" s="158"/>
      <c r="D47" s="158"/>
      <c r="E47" s="158"/>
      <c r="F47" s="158"/>
      <c r="G47" s="158"/>
      <c r="H47" s="159"/>
      <c r="I47" s="50"/>
      <c r="J47" s="10"/>
      <c r="N47" s="3">
        <f t="shared" si="0"/>
        <v>0</v>
      </c>
    </row>
    <row r="48" spans="1:14" ht="15.75" x14ac:dyDescent="0.25">
      <c r="A48" s="140" t="s">
        <v>30</v>
      </c>
      <c r="B48" s="141"/>
      <c r="C48" s="141"/>
      <c r="D48" s="141"/>
      <c r="E48" s="141"/>
      <c r="F48" s="141"/>
      <c r="G48" s="141"/>
      <c r="H48" s="142"/>
      <c r="I48" s="106"/>
      <c r="J48" s="64"/>
      <c r="N48" s="3">
        <f t="shared" si="0"/>
        <v>0</v>
      </c>
    </row>
    <row r="49" spans="1:22" s="3" customFormat="1" ht="43.5" customHeight="1" x14ac:dyDescent="0.2">
      <c r="A49" s="8">
        <v>9</v>
      </c>
      <c r="B49" s="11" t="s">
        <v>43</v>
      </c>
      <c r="C49" s="11" t="s">
        <v>44</v>
      </c>
      <c r="D49" s="5">
        <f>ROUND((D46)*2.208%,2)</f>
        <v>5347.86</v>
      </c>
      <c r="E49" s="4"/>
      <c r="F49" s="4"/>
      <c r="G49" s="4"/>
      <c r="H49" s="4">
        <f>ROUND(SUM(D49:G49),2)</f>
        <v>5347.86</v>
      </c>
      <c r="I49" s="56"/>
      <c r="J49" s="10">
        <f>ROUND(J46*2.484/100,2)</f>
        <v>326.19</v>
      </c>
      <c r="K49" s="10">
        <f>ROUND(K46*2.484/100,2)</f>
        <v>6.04</v>
      </c>
      <c r="N49" s="3">
        <f t="shared" si="0"/>
        <v>332.23</v>
      </c>
    </row>
    <row r="50" spans="1:22" s="3" customFormat="1" ht="43.5" customHeight="1" x14ac:dyDescent="0.2">
      <c r="A50" s="8">
        <v>10</v>
      </c>
      <c r="B50" s="11" t="s">
        <v>33</v>
      </c>
      <c r="C50" s="11" t="s">
        <v>53</v>
      </c>
      <c r="D50" s="5"/>
      <c r="E50" s="4"/>
      <c r="F50" s="4"/>
      <c r="G50" s="4">
        <v>310476</v>
      </c>
      <c r="H50" s="4">
        <f t="shared" ref="H50:H52" si="5">G50</f>
        <v>310476</v>
      </c>
      <c r="I50" s="78"/>
      <c r="J50" s="10"/>
      <c r="M50" s="3">
        <v>16660.98</v>
      </c>
      <c r="N50" s="3">
        <f t="shared" si="0"/>
        <v>16660.98</v>
      </c>
    </row>
    <row r="51" spans="1:22" s="3" customFormat="1" ht="57" customHeight="1" x14ac:dyDescent="0.2">
      <c r="A51" s="8">
        <v>11</v>
      </c>
      <c r="B51" s="11" t="s">
        <v>39</v>
      </c>
      <c r="C51" s="11" t="s">
        <v>45</v>
      </c>
      <c r="D51" s="5"/>
      <c r="E51" s="4"/>
      <c r="F51" s="4"/>
      <c r="G51" s="4">
        <f>ROUND((158448.39),2)</f>
        <v>158448.39000000001</v>
      </c>
      <c r="H51" s="4">
        <f t="shared" si="5"/>
        <v>158448.39000000001</v>
      </c>
      <c r="I51" s="78"/>
      <c r="J51" s="68"/>
      <c r="K51" s="10"/>
      <c r="L51" s="10"/>
      <c r="M51" s="10">
        <v>1500</v>
      </c>
      <c r="N51" s="3">
        <f t="shared" si="0"/>
        <v>1500</v>
      </c>
      <c r="O51" s="10"/>
      <c r="P51" s="10"/>
      <c r="Q51" s="10"/>
      <c r="R51" s="10"/>
      <c r="S51" s="10"/>
      <c r="T51" s="10"/>
      <c r="U51" s="10"/>
      <c r="V51" s="10"/>
    </row>
    <row r="52" spans="1:22" s="3" customFormat="1" ht="55.9" customHeight="1" x14ac:dyDescent="0.2">
      <c r="A52" s="8">
        <v>12</v>
      </c>
      <c r="B52" s="11" t="s">
        <v>39</v>
      </c>
      <c r="C52" s="11" t="s">
        <v>46</v>
      </c>
      <c r="D52" s="5"/>
      <c r="E52" s="4"/>
      <c r="F52" s="4"/>
      <c r="G52" s="4">
        <f>ROUND((91939.68),2)</f>
        <v>91939.68</v>
      </c>
      <c r="H52" s="4">
        <f t="shared" si="5"/>
        <v>91939.68</v>
      </c>
      <c r="I52" s="78"/>
      <c r="J52" s="68"/>
      <c r="K52" s="10"/>
      <c r="L52" s="10"/>
      <c r="M52" s="10">
        <v>1290</v>
      </c>
      <c r="N52" s="3">
        <f t="shared" si="0"/>
        <v>1290</v>
      </c>
      <c r="O52" s="10"/>
      <c r="P52" s="10"/>
      <c r="Q52" s="10"/>
      <c r="R52" s="10"/>
      <c r="S52" s="10"/>
      <c r="T52" s="10"/>
      <c r="U52" s="10"/>
      <c r="V52" s="10"/>
    </row>
    <row r="53" spans="1:22" s="3" customFormat="1" ht="39" customHeight="1" x14ac:dyDescent="0.2">
      <c r="A53" s="8">
        <v>13</v>
      </c>
      <c r="B53" s="11" t="s">
        <v>34</v>
      </c>
      <c r="C53" s="11" t="s">
        <v>47</v>
      </c>
      <c r="D53" s="5"/>
      <c r="E53" s="4"/>
      <c r="F53" s="4"/>
      <c r="G53" s="4">
        <f>ROUND((8760.84),2)</f>
        <v>8760.84</v>
      </c>
      <c r="H53" s="4">
        <f>G53</f>
        <v>8760.84</v>
      </c>
      <c r="I53" s="78"/>
      <c r="J53" s="68"/>
      <c r="K53" s="10"/>
      <c r="L53" s="10"/>
      <c r="M53" s="10">
        <v>312.67</v>
      </c>
      <c r="N53" s="3">
        <f t="shared" si="0"/>
        <v>312.67</v>
      </c>
      <c r="O53" s="10"/>
      <c r="P53" s="10"/>
      <c r="Q53" s="10"/>
      <c r="R53" s="10"/>
      <c r="S53" s="10"/>
      <c r="T53" s="10"/>
      <c r="U53" s="10"/>
      <c r="V53" s="10"/>
    </row>
    <row r="54" spans="1:22" s="10" customFormat="1" ht="15.75" customHeight="1" x14ac:dyDescent="0.2">
      <c r="A54" s="40"/>
      <c r="B54" s="22"/>
      <c r="C54" s="22" t="s">
        <v>17</v>
      </c>
      <c r="D54" s="26">
        <f>ROUND(SUM(D49:D53),2)</f>
        <v>5347.86</v>
      </c>
      <c r="E54" s="26">
        <f>ROUND(SUM(E49:E52),2)</f>
        <v>0</v>
      </c>
      <c r="F54" s="26">
        <f>SUM(F49:F49)</f>
        <v>0</v>
      </c>
      <c r="G54" s="26">
        <f>ROUND(SUM(G49:G53),2)</f>
        <v>569624.91</v>
      </c>
      <c r="H54" s="26">
        <f>ROUND(SUM(H49:H53),2)</f>
        <v>574972.77</v>
      </c>
      <c r="I54" s="69"/>
      <c r="J54" s="74" t="e">
        <f>J49+#REF!+J50+#REF!+J51+J52+J53</f>
        <v>#REF!</v>
      </c>
      <c r="K54" s="74" t="e">
        <f>K49+#REF!+K50+#REF!+K51+K52+K53</f>
        <v>#REF!</v>
      </c>
      <c r="L54" s="74" t="e">
        <f>L49+#REF!+L50+#REF!+L51+L52+L53</f>
        <v>#REF!</v>
      </c>
      <c r="M54" s="74" t="e">
        <f>M49+#REF!+M50+#REF!+M51+M52+M53</f>
        <v>#REF!</v>
      </c>
      <c r="N54" s="72" t="e">
        <f t="shared" si="0"/>
        <v>#REF!</v>
      </c>
    </row>
    <row r="55" spans="1:22" s="10" customFormat="1" ht="18" customHeight="1" x14ac:dyDescent="0.2">
      <c r="A55" s="40"/>
      <c r="B55" s="22"/>
      <c r="C55" s="22" t="s">
        <v>9</v>
      </c>
      <c r="D55" s="26">
        <f>ROUND(D54+D46,2)</f>
        <v>247551.88</v>
      </c>
      <c r="E55" s="26">
        <f>ROUND(E54+E46,2)</f>
        <v>0</v>
      </c>
      <c r="F55" s="26">
        <f>ROUND(F54+F46,2)</f>
        <v>0</v>
      </c>
      <c r="G55" s="26">
        <f>ROUND(G54+G46,2)</f>
        <v>569624.91</v>
      </c>
      <c r="H55" s="26">
        <f>H54+H46</f>
        <v>817176.79</v>
      </c>
      <c r="I55" s="69"/>
      <c r="J55" s="74" t="e">
        <f>J46+J54</f>
        <v>#REF!</v>
      </c>
      <c r="K55" s="74" t="e">
        <f>K46+K54</f>
        <v>#REF!</v>
      </c>
      <c r="L55" s="74" t="e">
        <f>L46+L54</f>
        <v>#REF!</v>
      </c>
      <c r="M55" s="74" t="e">
        <f>M46+M54</f>
        <v>#REF!</v>
      </c>
      <c r="N55" s="72" t="e">
        <f t="shared" si="0"/>
        <v>#REF!</v>
      </c>
    </row>
    <row r="56" spans="1:22" s="3" customFormat="1" ht="12.75" customHeight="1" x14ac:dyDescent="0.25">
      <c r="A56" s="157"/>
      <c r="B56" s="158"/>
      <c r="C56" s="158"/>
      <c r="D56" s="158"/>
      <c r="E56" s="158"/>
      <c r="F56" s="158"/>
      <c r="G56" s="158"/>
      <c r="H56" s="159"/>
      <c r="I56" s="70"/>
      <c r="J56" s="65"/>
      <c r="K56" s="65"/>
      <c r="N56" s="3">
        <f t="shared" si="0"/>
        <v>0</v>
      </c>
    </row>
    <row r="57" spans="1:22" s="3" customFormat="1" ht="43.9" customHeight="1" x14ac:dyDescent="0.2">
      <c r="A57" s="8">
        <v>14</v>
      </c>
      <c r="B57" s="11" t="s">
        <v>18</v>
      </c>
      <c r="C57" s="11" t="s">
        <v>20</v>
      </c>
      <c r="D57" s="5">
        <f>ROUND((D24*1.015*1.02208)*0.05,2)</f>
        <v>5805.44</v>
      </c>
      <c r="E57" s="4"/>
      <c r="F57" s="4"/>
      <c r="G57" s="4"/>
      <c r="H57" s="4">
        <f>D57</f>
        <v>5805.44</v>
      </c>
      <c r="I57" s="56"/>
      <c r="J57" s="9">
        <f>ROUND((J24*1.015*1.02484)*0.05,2)</f>
        <v>431.45</v>
      </c>
      <c r="N57" s="3">
        <f t="shared" si="0"/>
        <v>431.45</v>
      </c>
    </row>
    <row r="58" spans="1:22" s="3" customFormat="1" ht="43.9" customHeight="1" x14ac:dyDescent="0.2">
      <c r="A58" s="8">
        <v>15</v>
      </c>
      <c r="B58" s="11" t="s">
        <v>31</v>
      </c>
      <c r="C58" s="11" t="s">
        <v>32</v>
      </c>
      <c r="D58" s="5">
        <f>ROUND((D25*1.0036*1.02208)*0.02,2)</f>
        <v>2628.86</v>
      </c>
      <c r="E58" s="4"/>
      <c r="F58" s="4"/>
      <c r="G58" s="4">
        <f>ROUND(G55*0.02,2)</f>
        <v>11392.5</v>
      </c>
      <c r="H58" s="4">
        <f>G58+F58+E58+D58</f>
        <v>14021.36</v>
      </c>
      <c r="I58" s="56"/>
      <c r="J58" s="9">
        <f>ROUND((J25*1.0144*1.02484)*0.02,2)</f>
        <v>96.58</v>
      </c>
      <c r="K58" s="9">
        <f>ROUND((K25*1.0144*1.02484)*0.02,2)</f>
        <v>4.9800000000000004</v>
      </c>
      <c r="L58" s="9">
        <f>ROUND((L25)*0.02,2)</f>
        <v>14.77</v>
      </c>
      <c r="M58" s="9" t="e">
        <f>ROUND((#REF!)*0.02,2)</f>
        <v>#REF!</v>
      </c>
      <c r="N58" s="3" t="e">
        <f t="shared" si="0"/>
        <v>#REF!</v>
      </c>
    </row>
    <row r="59" spans="1:22" s="3" customFormat="1" ht="28.5" x14ac:dyDescent="0.2">
      <c r="A59" s="33"/>
      <c r="B59" s="34"/>
      <c r="C59" s="94" t="s">
        <v>54</v>
      </c>
      <c r="D59" s="41">
        <f>D57+D55+D58</f>
        <v>255986.18</v>
      </c>
      <c r="E59" s="41">
        <v>0</v>
      </c>
      <c r="F59" s="41">
        <v>0</v>
      </c>
      <c r="G59" s="41">
        <f>G57+G55+G58</f>
        <v>581017.41</v>
      </c>
      <c r="H59" s="41">
        <f>H57+H55+H58</f>
        <v>837003.59</v>
      </c>
      <c r="I59" s="30"/>
      <c r="J59" s="71" t="e">
        <f>#REF!+J57+J58</f>
        <v>#REF!</v>
      </c>
      <c r="K59" s="71" t="e">
        <f>#REF!+K57+K58</f>
        <v>#REF!</v>
      </c>
      <c r="L59" s="71" t="e">
        <f>#REF!+L57+L58</f>
        <v>#REF!</v>
      </c>
      <c r="M59" s="71" t="e">
        <f>#REF!+M57+M58</f>
        <v>#REF!</v>
      </c>
      <c r="N59" s="72" t="e">
        <f t="shared" si="0"/>
        <v>#REF!</v>
      </c>
    </row>
    <row r="60" spans="1:22" s="3" customFormat="1" ht="71.25" x14ac:dyDescent="0.2">
      <c r="A60" s="42">
        <v>16</v>
      </c>
      <c r="B60" s="43"/>
      <c r="C60" s="92" t="s">
        <v>51</v>
      </c>
      <c r="D60" s="44">
        <f>ROUND(155405.46*0.2,2)</f>
        <v>31081.09</v>
      </c>
      <c r="E60" s="44"/>
      <c r="F60" s="66"/>
      <c r="G60" s="67"/>
      <c r="H60" s="44">
        <f>F60+D60</f>
        <v>31081.09</v>
      </c>
      <c r="I60" s="79"/>
      <c r="J60" s="9">
        <f>ROUND(O60*0.2,2)</f>
        <v>1432.63</v>
      </c>
      <c r="L60" s="3" t="e">
        <f>ROUND(#REF!*0.2,2)</f>
        <v>#REF!</v>
      </c>
      <c r="N60" s="3" t="e">
        <f t="shared" si="0"/>
        <v>#REF!</v>
      </c>
      <c r="O60" s="3">
        <f>3313.72+3849.45</f>
        <v>7163.17</v>
      </c>
    </row>
    <row r="61" spans="1:22" s="3" customFormat="1" ht="71.25" x14ac:dyDescent="0.2">
      <c r="A61" s="42">
        <v>17</v>
      </c>
      <c r="B61" s="43"/>
      <c r="C61" s="92" t="s">
        <v>66</v>
      </c>
      <c r="D61" s="44"/>
      <c r="E61" s="44"/>
      <c r="F61" s="66"/>
      <c r="G61" s="44">
        <f>ROUND(((8760.84*0.2)+(158448.39*0.2)+(91939.68*0.2)),2)</f>
        <v>51829.78</v>
      </c>
      <c r="H61" s="44">
        <f>G61</f>
        <v>51829.78</v>
      </c>
      <c r="I61" s="79"/>
      <c r="J61" s="9"/>
      <c r="M61" s="6">
        <f>O61</f>
        <v>91.66</v>
      </c>
      <c r="N61" s="3">
        <f t="shared" si="0"/>
        <v>91.66</v>
      </c>
      <c r="O61" s="75">
        <f>ROUND((145645.88*0.2+312669.77*0.2)/1000,2)</f>
        <v>91.66</v>
      </c>
    </row>
    <row r="62" spans="1:22" s="3" customFormat="1" ht="42" customHeight="1" x14ac:dyDescent="0.2">
      <c r="A62" s="42">
        <v>18</v>
      </c>
      <c r="B62" s="43"/>
      <c r="C62" s="93" t="s">
        <v>55</v>
      </c>
      <c r="D62" s="44">
        <f>D60+D59</f>
        <v>287067.27</v>
      </c>
      <c r="E62" s="44">
        <f>E59</f>
        <v>0</v>
      </c>
      <c r="F62" s="44">
        <f>F59+F60</f>
        <v>0</v>
      </c>
      <c r="G62" s="44">
        <f>G59+G61</f>
        <v>632847.19000000006</v>
      </c>
      <c r="H62" s="45">
        <f>SUM(D62:G62)</f>
        <v>919914.46000000008</v>
      </c>
      <c r="I62" s="79"/>
      <c r="J62" s="71" t="e">
        <f>J59+J60+J61</f>
        <v>#REF!</v>
      </c>
      <c r="K62" s="71" t="e">
        <f>K59+K60+K61</f>
        <v>#REF!</v>
      </c>
      <c r="L62" s="71" t="e">
        <f>L59+L60+L61</f>
        <v>#REF!</v>
      </c>
      <c r="M62" s="71" t="e">
        <f>M59+M60+M61</f>
        <v>#REF!</v>
      </c>
      <c r="N62" s="71" t="e">
        <f>N59+N60+N61</f>
        <v>#REF!</v>
      </c>
    </row>
    <row r="63" spans="1:22" s="3" customFormat="1" ht="12.75" customHeight="1" x14ac:dyDescent="0.2">
      <c r="A63" s="105"/>
      <c r="B63" s="46"/>
      <c r="C63" s="160" t="s">
        <v>40</v>
      </c>
      <c r="D63" s="160"/>
      <c r="E63" s="47">
        <f>H60</f>
        <v>31081.09</v>
      </c>
      <c r="F63" s="101" t="s">
        <v>52</v>
      </c>
      <c r="G63" s="48"/>
      <c r="H63" s="49"/>
      <c r="I63" s="60"/>
      <c r="J63" s="10"/>
      <c r="N63" s="3">
        <f t="shared" si="0"/>
        <v>0</v>
      </c>
    </row>
    <row r="64" spans="1:22" s="3" customFormat="1" x14ac:dyDescent="0.2">
      <c r="A64" s="95"/>
      <c r="B64" s="95"/>
      <c r="C64" s="96"/>
      <c r="D64" s="97"/>
      <c r="E64" s="95"/>
      <c r="F64" s="95"/>
      <c r="G64" s="95"/>
      <c r="H64" s="95"/>
      <c r="I64" s="95"/>
    </row>
    <row r="65" spans="1:10" s="3" customFormat="1" ht="15.75" x14ac:dyDescent="0.2">
      <c r="A65" s="98"/>
      <c r="B65" s="98"/>
      <c r="C65" s="99"/>
      <c r="D65" s="99"/>
      <c r="E65" s="99"/>
      <c r="F65" s="99"/>
      <c r="G65" s="99"/>
      <c r="H65" s="98"/>
      <c r="I65" s="100"/>
    </row>
    <row r="66" spans="1:10" s="3" customFormat="1" ht="19.5" customHeight="1" x14ac:dyDescent="0.2">
      <c r="A66" s="112"/>
      <c r="B66" s="112"/>
      <c r="C66" s="113" t="s">
        <v>59</v>
      </c>
      <c r="D66" s="114"/>
      <c r="E66" s="114"/>
      <c r="F66" s="153" t="s">
        <v>60</v>
      </c>
      <c r="G66" s="154"/>
      <c r="H66" s="154"/>
      <c r="I66" s="95"/>
    </row>
    <row r="67" spans="1:10" s="3" customFormat="1" ht="45" customHeight="1" x14ac:dyDescent="0.25">
      <c r="A67" s="98"/>
      <c r="B67" s="98"/>
      <c r="C67" s="115" t="s">
        <v>61</v>
      </c>
      <c r="D67" s="116"/>
      <c r="E67" s="116"/>
      <c r="F67" s="116"/>
      <c r="G67" s="116"/>
      <c r="H67" s="116"/>
      <c r="I67" s="100"/>
    </row>
    <row r="68" spans="1:10" s="3" customFormat="1" ht="0.6" customHeight="1" x14ac:dyDescent="0.25">
      <c r="A68" s="98"/>
      <c r="B68" s="98"/>
      <c r="C68" s="116" t="s">
        <v>62</v>
      </c>
      <c r="D68" s="116"/>
      <c r="E68" s="116"/>
      <c r="F68" s="155" t="s">
        <v>63</v>
      </c>
      <c r="G68" s="156"/>
      <c r="H68" s="156"/>
      <c r="I68" s="100"/>
    </row>
    <row r="69" spans="1:10" s="3" customFormat="1" ht="1.9" hidden="1" customHeight="1" x14ac:dyDescent="0.2">
      <c r="A69" s="98"/>
      <c r="B69" s="98"/>
      <c r="C69" s="117"/>
      <c r="D69" s="117"/>
      <c r="E69" s="118"/>
      <c r="F69" s="119"/>
      <c r="G69" s="117"/>
      <c r="H69" s="119"/>
      <c r="I69" s="100"/>
    </row>
    <row r="70" spans="1:10" s="3" customFormat="1" ht="15.75" hidden="1" customHeight="1" x14ac:dyDescent="0.2">
      <c r="A70" s="98"/>
      <c r="B70" s="98"/>
      <c r="C70" s="117"/>
      <c r="D70" s="117"/>
      <c r="E70" s="118"/>
      <c r="F70" s="119"/>
      <c r="G70" s="117"/>
      <c r="H70" s="119"/>
      <c r="I70" s="100"/>
    </row>
    <row r="71" spans="1:10" s="3" customFormat="1" ht="15.75" hidden="1" x14ac:dyDescent="0.2">
      <c r="A71" s="98"/>
      <c r="B71" s="98"/>
      <c r="C71" s="99"/>
      <c r="D71" s="99"/>
      <c r="E71" s="99"/>
      <c r="F71" s="99"/>
      <c r="G71" s="99"/>
      <c r="H71" s="98"/>
      <c r="I71" s="100"/>
    </row>
    <row r="72" spans="1:10" s="3" customFormat="1" ht="15.75" hidden="1" x14ac:dyDescent="0.2">
      <c r="A72" s="98"/>
      <c r="B72" s="98"/>
      <c r="C72" s="99"/>
      <c r="D72" s="99"/>
      <c r="E72" s="99"/>
      <c r="F72" s="99"/>
      <c r="G72" s="99"/>
      <c r="H72" s="98"/>
      <c r="I72" s="100"/>
    </row>
    <row r="73" spans="1:10" s="3" customFormat="1" ht="15.75" hidden="1" x14ac:dyDescent="0.2">
      <c r="A73" s="98"/>
      <c r="B73" s="98"/>
      <c r="C73" s="99"/>
      <c r="D73" s="99"/>
      <c r="E73" s="99"/>
      <c r="F73" s="99"/>
      <c r="G73" s="99"/>
      <c r="H73" s="98"/>
      <c r="I73" s="100"/>
    </row>
    <row r="74" spans="1:10" s="3" customFormat="1" ht="15.75" hidden="1" x14ac:dyDescent="0.2">
      <c r="A74" s="98"/>
      <c r="B74" s="98"/>
      <c r="C74" s="99"/>
      <c r="D74" s="99"/>
      <c r="E74" s="99"/>
      <c r="F74" s="99"/>
      <c r="G74" s="99"/>
      <c r="H74" s="98"/>
      <c r="I74" s="100"/>
    </row>
    <row r="75" spans="1:10" ht="30" customHeight="1" x14ac:dyDescent="0.25">
      <c r="A75" s="120"/>
      <c r="B75" s="120"/>
      <c r="C75" s="121" t="s">
        <v>62</v>
      </c>
      <c r="D75" s="121"/>
      <c r="E75" s="121"/>
      <c r="F75" s="146" t="s">
        <v>64</v>
      </c>
      <c r="G75" s="147"/>
      <c r="H75" s="147"/>
      <c r="I75"/>
      <c r="J75"/>
    </row>
  </sheetData>
  <mergeCells count="29">
    <mergeCell ref="F75:H75"/>
    <mergeCell ref="F2:H2"/>
    <mergeCell ref="E3:H3"/>
    <mergeCell ref="B8:H8"/>
    <mergeCell ref="F66:H66"/>
    <mergeCell ref="F68:H68"/>
    <mergeCell ref="A47:H47"/>
    <mergeCell ref="A48:H48"/>
    <mergeCell ref="A56:H56"/>
    <mergeCell ref="C63:D63"/>
    <mergeCell ref="A31:H31"/>
    <mergeCell ref="A32:H32"/>
    <mergeCell ref="A35:H35"/>
    <mergeCell ref="A36:H36"/>
    <mergeCell ref="A41:H41"/>
    <mergeCell ref="A42:H42"/>
    <mergeCell ref="A28:H28"/>
    <mergeCell ref="B11:G11"/>
    <mergeCell ref="B12:G12"/>
    <mergeCell ref="A14:F14"/>
    <mergeCell ref="A15:A16"/>
    <mergeCell ref="B15:B16"/>
    <mergeCell ref="C15:C16"/>
    <mergeCell ref="D15:G15"/>
    <mergeCell ref="H15:H16"/>
    <mergeCell ref="A18:H18"/>
    <mergeCell ref="A19:H19"/>
    <mergeCell ref="A22:H22"/>
    <mergeCell ref="A23:H23"/>
  </mergeCells>
  <pageMargins left="0.51181102362204722" right="0.31496062992125984" top="0.3543307086614173" bottom="0.3543307086614173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71"/>
  <sheetViews>
    <sheetView zoomScaleNormal="100" workbookViewId="0">
      <selection activeCell="B11" sqref="B11:G11"/>
    </sheetView>
  </sheetViews>
  <sheetFormatPr defaultColWidth="42.5" defaultRowHeight="12.75" x14ac:dyDescent="0.2"/>
  <cols>
    <col min="1" max="1" width="9.6640625" style="51" customWidth="1"/>
    <col min="2" max="2" width="19" style="51" customWidth="1"/>
    <col min="3" max="3" width="42.5" style="51"/>
    <col min="4" max="4" width="21.83203125" style="51" customWidth="1"/>
    <col min="5" max="5" width="23.33203125" style="51" customWidth="1"/>
    <col min="6" max="6" width="25.1640625" style="51" customWidth="1"/>
    <col min="7" max="7" width="25.83203125" style="51" customWidth="1"/>
    <col min="8" max="8" width="22.33203125" style="51" customWidth="1"/>
    <col min="9" max="9" width="24.6640625" style="51" customWidth="1"/>
    <col min="10" max="10" width="22.33203125" style="51" hidden="1" customWidth="1"/>
    <col min="11" max="11" width="18.6640625" hidden="1" customWidth="1"/>
    <col min="12" max="12" width="18.5" hidden="1" customWidth="1"/>
    <col min="13" max="13" width="14.33203125" hidden="1" customWidth="1"/>
    <col min="14" max="14" width="19.5" hidden="1" customWidth="1"/>
    <col min="15" max="15" width="0" hidden="1" customWidth="1"/>
  </cols>
  <sheetData>
    <row r="1" spans="1:10" ht="18.75" x14ac:dyDescent="0.2">
      <c r="F1" s="173" t="s">
        <v>68</v>
      </c>
      <c r="G1" s="173"/>
      <c r="H1" s="173"/>
    </row>
    <row r="2" spans="1:10" ht="18.75" x14ac:dyDescent="0.2">
      <c r="F2" s="174" t="s">
        <v>69</v>
      </c>
      <c r="G2" s="174"/>
      <c r="H2" s="174"/>
    </row>
    <row r="3" spans="1:10" ht="18.75" x14ac:dyDescent="0.2">
      <c r="F3" s="174" t="s">
        <v>70</v>
      </c>
      <c r="G3" s="174"/>
      <c r="H3" s="174"/>
    </row>
    <row r="4" spans="1:10" ht="18.75" x14ac:dyDescent="0.2">
      <c r="F4" s="174" t="s">
        <v>71</v>
      </c>
      <c r="G4" s="174"/>
      <c r="H4" s="174"/>
    </row>
    <row r="5" spans="1:10" ht="18.75" x14ac:dyDescent="0.2">
      <c r="F5" s="174" t="s">
        <v>72</v>
      </c>
      <c r="G5" s="174"/>
      <c r="H5" s="174"/>
    </row>
    <row r="6" spans="1:10" ht="18.75" x14ac:dyDescent="0.3">
      <c r="F6" s="175" t="s">
        <v>73</v>
      </c>
      <c r="G6" s="175"/>
      <c r="H6" s="175"/>
    </row>
    <row r="7" spans="1:10" x14ac:dyDescent="0.2">
      <c r="F7" s="176"/>
      <c r="G7" s="122"/>
      <c r="H7" s="87"/>
    </row>
    <row r="8" spans="1:10" s="1" customFormat="1" x14ac:dyDescent="0.2">
      <c r="A8" s="87"/>
      <c r="B8" s="87"/>
      <c r="C8" s="87"/>
      <c r="D8" s="87"/>
      <c r="E8" s="87"/>
      <c r="F8" s="87"/>
      <c r="G8" s="87"/>
      <c r="H8" s="88"/>
      <c r="I8" s="88"/>
    </row>
    <row r="9" spans="1:10" s="1" customFormat="1" ht="18.75" x14ac:dyDescent="0.2">
      <c r="A9" s="87"/>
      <c r="B9" s="161" t="s">
        <v>74</v>
      </c>
      <c r="C9" s="161"/>
      <c r="D9" s="161"/>
      <c r="E9" s="161"/>
      <c r="F9" s="161"/>
      <c r="G9" s="161"/>
      <c r="H9" s="88"/>
      <c r="I9" s="88"/>
      <c r="J9" s="87"/>
    </row>
    <row r="10" spans="1:10" s="1" customFormat="1" x14ac:dyDescent="0.2">
      <c r="A10" s="12"/>
      <c r="B10" s="12"/>
      <c r="C10" s="12"/>
      <c r="D10" s="12"/>
      <c r="E10" s="12"/>
      <c r="F10" s="12"/>
      <c r="G10" s="12"/>
      <c r="H10" s="13"/>
      <c r="I10" s="13"/>
      <c r="J10" s="61"/>
    </row>
    <row r="11" spans="1:10" s="1" customFormat="1" ht="70.150000000000006" customHeight="1" x14ac:dyDescent="0.2">
      <c r="A11" s="12"/>
      <c r="B11" s="128" t="s">
        <v>67</v>
      </c>
      <c r="C11" s="128"/>
      <c r="D11" s="128"/>
      <c r="E11" s="128"/>
      <c r="F11" s="128"/>
      <c r="G11" s="128"/>
      <c r="H11" s="12"/>
      <c r="I11" s="12"/>
      <c r="J11" s="12"/>
    </row>
    <row r="12" spans="1:10" s="1" customFormat="1" x14ac:dyDescent="0.2">
      <c r="A12" s="14"/>
      <c r="B12" s="129" t="s">
        <v>10</v>
      </c>
      <c r="C12" s="129"/>
      <c r="D12" s="129"/>
      <c r="E12" s="129"/>
      <c r="F12" s="129"/>
      <c r="G12" s="129"/>
      <c r="H12" s="12"/>
      <c r="I12" s="12"/>
      <c r="J12" s="61"/>
    </row>
    <row r="13" spans="1:10" s="1" customFormat="1" x14ac:dyDescent="0.2">
      <c r="A13" s="14"/>
      <c r="B13" s="16"/>
      <c r="C13" s="16"/>
      <c r="D13" s="16"/>
      <c r="E13" s="16"/>
      <c r="F13" s="16"/>
      <c r="G13" s="16"/>
      <c r="H13" s="12"/>
      <c r="I13" s="12"/>
      <c r="J13" s="61"/>
    </row>
    <row r="14" spans="1:10" s="1" customFormat="1" ht="16.5" thickBot="1" x14ac:dyDescent="0.3">
      <c r="A14" s="162" t="s">
        <v>35</v>
      </c>
      <c r="B14" s="163"/>
      <c r="C14" s="163"/>
      <c r="D14" s="163"/>
      <c r="E14" s="163"/>
      <c r="F14" s="163"/>
      <c r="G14" s="123">
        <f>H62</f>
        <v>919914.46000000008</v>
      </c>
      <c r="H14" s="90" t="s">
        <v>48</v>
      </c>
      <c r="I14" s="91"/>
    </row>
    <row r="15" spans="1:10" s="2" customFormat="1" ht="17.25" customHeight="1" x14ac:dyDescent="0.2">
      <c r="A15" s="164" t="s">
        <v>1</v>
      </c>
      <c r="B15" s="166" t="s">
        <v>2</v>
      </c>
      <c r="C15" s="166" t="s">
        <v>3</v>
      </c>
      <c r="D15" s="168" t="s">
        <v>0</v>
      </c>
      <c r="E15" s="169"/>
      <c r="F15" s="169"/>
      <c r="G15" s="170"/>
      <c r="H15" s="171" t="s">
        <v>11</v>
      </c>
      <c r="I15" s="52"/>
      <c r="J15" s="62"/>
    </row>
    <row r="16" spans="1:10" s="2" customFormat="1" ht="27" customHeight="1" thickBot="1" x14ac:dyDescent="0.25">
      <c r="A16" s="165"/>
      <c r="B16" s="167"/>
      <c r="C16" s="167"/>
      <c r="D16" s="124" t="s">
        <v>4</v>
      </c>
      <c r="E16" s="124" t="s">
        <v>5</v>
      </c>
      <c r="F16" s="124" t="s">
        <v>6</v>
      </c>
      <c r="G16" s="124" t="s">
        <v>7</v>
      </c>
      <c r="H16" s="172"/>
      <c r="I16" s="52"/>
      <c r="J16" s="62"/>
    </row>
    <row r="17" spans="1:14" s="2" customFormat="1" x14ac:dyDescent="0.2">
      <c r="A17" s="18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53"/>
      <c r="J17" s="62"/>
    </row>
    <row r="18" spans="1:14" x14ac:dyDescent="0.2">
      <c r="A18" s="137"/>
      <c r="B18" s="138"/>
      <c r="C18" s="138"/>
      <c r="D18" s="138"/>
      <c r="E18" s="138"/>
      <c r="F18" s="138"/>
      <c r="G18" s="138"/>
      <c r="H18" s="139"/>
      <c r="I18" s="54"/>
    </row>
    <row r="19" spans="1:14" ht="15.75" x14ac:dyDescent="0.25">
      <c r="A19" s="140" t="s">
        <v>23</v>
      </c>
      <c r="B19" s="141"/>
      <c r="C19" s="141"/>
      <c r="D19" s="141"/>
      <c r="E19" s="141"/>
      <c r="F19" s="141"/>
      <c r="G19" s="141"/>
      <c r="H19" s="142"/>
      <c r="I19" s="55"/>
    </row>
    <row r="20" spans="1:14" s="3" customFormat="1" ht="23.45" customHeight="1" x14ac:dyDescent="0.2">
      <c r="A20" s="8">
        <v>1</v>
      </c>
      <c r="B20" s="11"/>
      <c r="C20" s="11" t="s">
        <v>14</v>
      </c>
      <c r="D20" s="5"/>
      <c r="E20" s="7"/>
      <c r="F20" s="7"/>
      <c r="G20" s="4"/>
      <c r="H20" s="4"/>
      <c r="I20" s="56"/>
      <c r="J20" s="10"/>
    </row>
    <row r="21" spans="1:14" s="3" customFormat="1" ht="20.45" customHeight="1" x14ac:dyDescent="0.2">
      <c r="A21" s="21"/>
      <c r="B21" s="22"/>
      <c r="C21" s="22" t="s">
        <v>19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57"/>
      <c r="J21" s="10"/>
    </row>
    <row r="22" spans="1:14" s="3" customFormat="1" x14ac:dyDescent="0.2">
      <c r="A22" s="143"/>
      <c r="B22" s="144"/>
      <c r="C22" s="144"/>
      <c r="D22" s="144"/>
      <c r="E22" s="144"/>
      <c r="F22" s="144"/>
      <c r="G22" s="144"/>
      <c r="H22" s="145"/>
      <c r="I22" s="50"/>
      <c r="J22" s="10"/>
    </row>
    <row r="23" spans="1:14" ht="15.75" x14ac:dyDescent="0.25">
      <c r="A23" s="140" t="s">
        <v>24</v>
      </c>
      <c r="B23" s="141"/>
      <c r="C23" s="141"/>
      <c r="D23" s="141"/>
      <c r="E23" s="141"/>
      <c r="F23" s="141"/>
      <c r="G23" s="141"/>
      <c r="H23" s="142"/>
      <c r="I23" s="76"/>
    </row>
    <row r="24" spans="1:14" s="3" customFormat="1" ht="50.45" customHeight="1" x14ac:dyDescent="0.2">
      <c r="A24" s="8">
        <v>2</v>
      </c>
      <c r="B24" s="11" t="s">
        <v>36</v>
      </c>
      <c r="C24" s="11" t="s">
        <v>49</v>
      </c>
      <c r="D24" s="5">
        <v>111921.64</v>
      </c>
      <c r="E24" s="4"/>
      <c r="F24" s="4"/>
      <c r="G24" s="4"/>
      <c r="H24" s="4">
        <f>D24</f>
        <v>111921.64</v>
      </c>
      <c r="I24" s="77"/>
      <c r="J24" s="10">
        <v>8295.4599999999991</v>
      </c>
      <c r="N24" s="3">
        <f>J24+K24+L24+M24</f>
        <v>8295.4599999999991</v>
      </c>
    </row>
    <row r="25" spans="1:14" s="3" customFormat="1" ht="52.9" customHeight="1" x14ac:dyDescent="0.2">
      <c r="A25" s="8">
        <v>3</v>
      </c>
      <c r="B25" s="11" t="s">
        <v>37</v>
      </c>
      <c r="C25" s="11" t="s">
        <v>50</v>
      </c>
      <c r="D25" s="5">
        <v>128142.25</v>
      </c>
      <c r="E25" s="4"/>
      <c r="F25" s="4"/>
      <c r="G25" s="4"/>
      <c r="H25" s="4">
        <f>D25</f>
        <v>128142.25</v>
      </c>
      <c r="I25" s="77"/>
      <c r="J25" s="10">
        <v>4644.9799999999996</v>
      </c>
      <c r="K25" s="3">
        <v>239.69</v>
      </c>
      <c r="L25" s="3">
        <v>738.29</v>
      </c>
      <c r="N25" s="3">
        <f t="shared" ref="N25:N63" si="0">J25+K25+L25+M25</f>
        <v>5622.9599999999991</v>
      </c>
    </row>
    <row r="26" spans="1:14" s="3" customFormat="1" ht="17.25" customHeight="1" x14ac:dyDescent="0.2">
      <c r="A26" s="21"/>
      <c r="B26" s="24"/>
      <c r="C26" s="25" t="s">
        <v>8</v>
      </c>
      <c r="D26" s="26">
        <f>D24+D25</f>
        <v>240063.89</v>
      </c>
      <c r="E26" s="26">
        <f>E25</f>
        <v>0</v>
      </c>
      <c r="F26" s="26">
        <f>ROUND(F25+F24,2)</f>
        <v>0</v>
      </c>
      <c r="G26" s="26">
        <f>SUM(G25:G25)</f>
        <v>0</v>
      </c>
      <c r="H26" s="27">
        <f>H24+H25</f>
        <v>240063.89</v>
      </c>
      <c r="I26" s="58"/>
      <c r="J26" s="71">
        <f>J24+J25</f>
        <v>12940.439999999999</v>
      </c>
      <c r="K26" s="71">
        <f t="shared" ref="K26:M26" si="1">K24+K25</f>
        <v>239.69</v>
      </c>
      <c r="L26" s="71">
        <f t="shared" si="1"/>
        <v>738.29</v>
      </c>
      <c r="M26" s="71">
        <f t="shared" si="1"/>
        <v>0</v>
      </c>
      <c r="N26" s="72">
        <f t="shared" si="0"/>
        <v>13918.419999999998</v>
      </c>
    </row>
    <row r="27" spans="1:14" s="3" customFormat="1" ht="22.15" customHeight="1" x14ac:dyDescent="0.2">
      <c r="A27" s="28"/>
      <c r="B27" s="29"/>
      <c r="C27" s="29"/>
      <c r="D27" s="30"/>
      <c r="E27" s="30"/>
      <c r="F27" s="30"/>
      <c r="G27" s="30"/>
      <c r="H27" s="31"/>
      <c r="I27" s="31"/>
      <c r="J27" s="63"/>
      <c r="N27" s="3">
        <f t="shared" si="0"/>
        <v>0</v>
      </c>
    </row>
    <row r="28" spans="1:14" ht="15.75" x14ac:dyDescent="0.25">
      <c r="A28" s="125" t="s">
        <v>13</v>
      </c>
      <c r="B28" s="126"/>
      <c r="C28" s="126"/>
      <c r="D28" s="126"/>
      <c r="E28" s="126"/>
      <c r="F28" s="126"/>
      <c r="G28" s="126"/>
      <c r="H28" s="127"/>
      <c r="I28" s="76"/>
      <c r="N28" s="3">
        <f t="shared" si="0"/>
        <v>0</v>
      </c>
    </row>
    <row r="29" spans="1:14" s="3" customFormat="1" ht="21" customHeight="1" x14ac:dyDescent="0.2">
      <c r="A29" s="8">
        <v>4</v>
      </c>
      <c r="B29" s="11"/>
      <c r="C29" s="11" t="s">
        <v>14</v>
      </c>
      <c r="D29" s="8"/>
      <c r="E29" s="7"/>
      <c r="F29" s="7"/>
      <c r="G29" s="32"/>
      <c r="H29" s="32"/>
      <c r="I29" s="59"/>
      <c r="J29" s="10"/>
      <c r="N29" s="3">
        <f t="shared" si="0"/>
        <v>0</v>
      </c>
    </row>
    <row r="30" spans="1:14" s="3" customFormat="1" ht="16.899999999999999" customHeight="1" x14ac:dyDescent="0.2">
      <c r="A30" s="33"/>
      <c r="B30" s="34"/>
      <c r="C30" s="35" t="s">
        <v>21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57"/>
      <c r="J30" s="10"/>
      <c r="N30" s="3">
        <f t="shared" si="0"/>
        <v>0</v>
      </c>
    </row>
    <row r="31" spans="1:14" s="3" customFormat="1" x14ac:dyDescent="0.2">
      <c r="A31" s="143"/>
      <c r="B31" s="144"/>
      <c r="C31" s="144"/>
      <c r="D31" s="144"/>
      <c r="E31" s="144"/>
      <c r="F31" s="144"/>
      <c r="G31" s="144"/>
      <c r="H31" s="145"/>
      <c r="I31" s="50"/>
      <c r="J31" s="10"/>
      <c r="N31" s="3">
        <f t="shared" si="0"/>
        <v>0</v>
      </c>
    </row>
    <row r="32" spans="1:14" ht="15.75" x14ac:dyDescent="0.25">
      <c r="A32" s="140" t="s">
        <v>25</v>
      </c>
      <c r="B32" s="141"/>
      <c r="C32" s="141"/>
      <c r="D32" s="141"/>
      <c r="E32" s="141"/>
      <c r="F32" s="141"/>
      <c r="G32" s="141"/>
      <c r="H32" s="142"/>
      <c r="I32" s="76"/>
      <c r="N32" s="3">
        <f t="shared" si="0"/>
        <v>0</v>
      </c>
    </row>
    <row r="33" spans="1:14" s="3" customFormat="1" ht="19.149999999999999" customHeight="1" x14ac:dyDescent="0.2">
      <c r="A33" s="8">
        <v>5</v>
      </c>
      <c r="B33" s="15"/>
      <c r="C33" s="15" t="s">
        <v>14</v>
      </c>
      <c r="D33" s="5"/>
      <c r="E33" s="4"/>
      <c r="F33" s="4"/>
      <c r="G33" s="4"/>
      <c r="H33" s="4"/>
      <c r="I33" s="56"/>
      <c r="J33" s="10"/>
      <c r="N33" s="3">
        <f t="shared" si="0"/>
        <v>0</v>
      </c>
    </row>
    <row r="34" spans="1:14" s="3" customFormat="1" ht="15.75" customHeight="1" x14ac:dyDescent="0.2">
      <c r="A34" s="33"/>
      <c r="B34" s="34"/>
      <c r="C34" s="35" t="s">
        <v>22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57"/>
      <c r="J34" s="10"/>
      <c r="N34" s="3">
        <f t="shared" si="0"/>
        <v>0</v>
      </c>
    </row>
    <row r="35" spans="1:14" s="3" customFormat="1" x14ac:dyDescent="0.2">
      <c r="A35" s="143"/>
      <c r="B35" s="144"/>
      <c r="C35" s="144"/>
      <c r="D35" s="144"/>
      <c r="E35" s="144"/>
      <c r="F35" s="144"/>
      <c r="G35" s="144"/>
      <c r="H35" s="145"/>
      <c r="I35" s="50"/>
      <c r="J35" s="10"/>
      <c r="N35" s="3">
        <f t="shared" si="0"/>
        <v>0</v>
      </c>
    </row>
    <row r="36" spans="1:14" ht="15.75" x14ac:dyDescent="0.25">
      <c r="A36" s="140" t="s">
        <v>26</v>
      </c>
      <c r="B36" s="141"/>
      <c r="C36" s="141"/>
      <c r="D36" s="141"/>
      <c r="E36" s="141"/>
      <c r="F36" s="141"/>
      <c r="G36" s="141"/>
      <c r="H36" s="142"/>
      <c r="I36" s="76"/>
      <c r="N36" s="3">
        <f t="shared" si="0"/>
        <v>0</v>
      </c>
    </row>
    <row r="37" spans="1:14" s="3" customFormat="1" ht="21" customHeight="1" x14ac:dyDescent="0.2">
      <c r="A37" s="8">
        <v>6</v>
      </c>
      <c r="B37" s="11"/>
      <c r="C37" s="11" t="s">
        <v>14</v>
      </c>
      <c r="D37" s="5"/>
      <c r="E37" s="4"/>
      <c r="F37" s="4"/>
      <c r="G37" s="4"/>
      <c r="H37" s="4">
        <f>D37</f>
        <v>0</v>
      </c>
      <c r="I37" s="56"/>
      <c r="J37" s="10"/>
      <c r="N37" s="3">
        <f t="shared" si="0"/>
        <v>0</v>
      </c>
    </row>
    <row r="38" spans="1:14" s="3" customFormat="1" ht="21" customHeight="1" x14ac:dyDescent="0.2">
      <c r="A38" s="21"/>
      <c r="B38" s="22"/>
      <c r="C38" s="22" t="s">
        <v>15</v>
      </c>
      <c r="D38" s="26">
        <f>SUM(D37:D37)</f>
        <v>0</v>
      </c>
      <c r="E38" s="26">
        <f>SUM(E37:E37)</f>
        <v>0</v>
      </c>
      <c r="F38" s="26">
        <f>SUM(F37:F37)</f>
        <v>0</v>
      </c>
      <c r="G38" s="26">
        <f>SUM(G37:G37)</f>
        <v>0</v>
      </c>
      <c r="H38" s="26">
        <f>SUM(H37:H37)</f>
        <v>0</v>
      </c>
      <c r="I38" s="30"/>
      <c r="J38" s="10"/>
      <c r="N38" s="3">
        <f t="shared" si="0"/>
        <v>0</v>
      </c>
    </row>
    <row r="39" spans="1:14" s="3" customFormat="1" ht="19.899999999999999" customHeight="1" x14ac:dyDescent="0.2">
      <c r="A39" s="21"/>
      <c r="B39" s="22"/>
      <c r="C39" s="22" t="s">
        <v>27</v>
      </c>
      <c r="D39" s="26">
        <f>ROUND(D38+D34+D26+D21,2)</f>
        <v>240063.89</v>
      </c>
      <c r="E39" s="26">
        <f>ROUND(E38+E34+E26+E21,2)</f>
        <v>0</v>
      </c>
      <c r="F39" s="26">
        <f>F26</f>
        <v>0</v>
      </c>
      <c r="G39" s="26">
        <f>G38+G26</f>
        <v>0</v>
      </c>
      <c r="H39" s="27">
        <f>H38+H26</f>
        <v>240063.89</v>
      </c>
      <c r="I39" s="58"/>
      <c r="J39" s="71">
        <f>J26</f>
        <v>12940.439999999999</v>
      </c>
      <c r="K39" s="71">
        <f t="shared" ref="K39:M39" si="2">K26</f>
        <v>239.69</v>
      </c>
      <c r="L39" s="71">
        <f t="shared" si="2"/>
        <v>738.29</v>
      </c>
      <c r="M39" s="71">
        <f t="shared" si="2"/>
        <v>0</v>
      </c>
      <c r="N39" s="72">
        <f t="shared" si="0"/>
        <v>13918.419999999998</v>
      </c>
    </row>
    <row r="40" spans="1:14" s="3" customFormat="1" ht="15.6" customHeight="1" x14ac:dyDescent="0.2">
      <c r="A40" s="81"/>
      <c r="B40" s="80"/>
      <c r="C40" s="37"/>
      <c r="D40" s="38"/>
      <c r="E40" s="39"/>
      <c r="F40" s="39"/>
      <c r="G40" s="39"/>
      <c r="H40" s="82"/>
      <c r="I40" s="50"/>
      <c r="J40" s="10"/>
      <c r="N40" s="3">
        <f t="shared" si="0"/>
        <v>0</v>
      </c>
    </row>
    <row r="41" spans="1:14" s="3" customFormat="1" hidden="1" x14ac:dyDescent="0.2">
      <c r="A41" s="143"/>
      <c r="B41" s="144"/>
      <c r="C41" s="144"/>
      <c r="D41" s="144"/>
      <c r="E41" s="144"/>
      <c r="F41" s="144"/>
      <c r="G41" s="144"/>
      <c r="H41" s="145"/>
      <c r="I41" s="50"/>
      <c r="J41" s="10"/>
      <c r="N41" s="3">
        <f t="shared" si="0"/>
        <v>0</v>
      </c>
    </row>
    <row r="42" spans="1:14" ht="15.75" x14ac:dyDescent="0.25">
      <c r="A42" s="140" t="s">
        <v>28</v>
      </c>
      <c r="B42" s="141"/>
      <c r="C42" s="141"/>
      <c r="D42" s="141"/>
      <c r="E42" s="141"/>
      <c r="F42" s="141"/>
      <c r="G42" s="141"/>
      <c r="H42" s="142"/>
      <c r="I42" s="76"/>
      <c r="N42" s="3">
        <f t="shared" si="0"/>
        <v>0</v>
      </c>
    </row>
    <row r="43" spans="1:14" s="3" customFormat="1" ht="47.45" customHeight="1" x14ac:dyDescent="0.2">
      <c r="A43" s="8">
        <v>7</v>
      </c>
      <c r="B43" s="11" t="s">
        <v>41</v>
      </c>
      <c r="C43" s="11" t="s">
        <v>42</v>
      </c>
      <c r="D43" s="5">
        <f>ROUND((D25)*0.36%,2)</f>
        <v>461.31</v>
      </c>
      <c r="E43" s="85" t="s">
        <v>12</v>
      </c>
      <c r="F43" s="4" t="s">
        <v>12</v>
      </c>
      <c r="G43" s="4" t="s">
        <v>12</v>
      </c>
      <c r="H43" s="4">
        <f>D43</f>
        <v>461.31</v>
      </c>
      <c r="I43" s="56"/>
      <c r="J43" s="10">
        <f>ROUND(J25*1.44/100,2)</f>
        <v>66.89</v>
      </c>
      <c r="K43" s="10">
        <f>ROUND(K25*1.44/100,2)</f>
        <v>3.45</v>
      </c>
      <c r="N43" s="3">
        <f t="shared" si="0"/>
        <v>70.34</v>
      </c>
    </row>
    <row r="44" spans="1:14" s="3" customFormat="1" ht="56.45" customHeight="1" x14ac:dyDescent="0.2">
      <c r="A44" s="8">
        <v>8</v>
      </c>
      <c r="B44" s="11" t="s">
        <v>18</v>
      </c>
      <c r="C44" s="11" t="s">
        <v>38</v>
      </c>
      <c r="D44" s="5">
        <f>ROUND((D24)*1.5%,2)</f>
        <v>1678.82</v>
      </c>
      <c r="E44" s="4" t="s">
        <v>12</v>
      </c>
      <c r="F44" s="4" t="s">
        <v>12</v>
      </c>
      <c r="G44" s="4" t="s">
        <v>12</v>
      </c>
      <c r="H44" s="4">
        <f>D44</f>
        <v>1678.82</v>
      </c>
      <c r="I44" s="56"/>
      <c r="J44" s="10">
        <f>ROUND(J24*1.5/100,2)</f>
        <v>124.43</v>
      </c>
      <c r="N44" s="3">
        <f t="shared" si="0"/>
        <v>124.43</v>
      </c>
    </row>
    <row r="45" spans="1:14" s="3" customFormat="1" ht="15.75" customHeight="1" x14ac:dyDescent="0.2">
      <c r="A45" s="21"/>
      <c r="B45" s="24"/>
      <c r="C45" s="22" t="s">
        <v>16</v>
      </c>
      <c r="D45" s="26">
        <f>ROUND(D43+D44,2)</f>
        <v>2140.13</v>
      </c>
      <c r="E45" s="26" t="str">
        <f>E43</f>
        <v>--</v>
      </c>
      <c r="F45" s="26" t="s">
        <v>12</v>
      </c>
      <c r="G45" s="26" t="s">
        <v>12</v>
      </c>
      <c r="H45" s="26">
        <f>ROUND(H44+H43,2)</f>
        <v>2140.13</v>
      </c>
      <c r="I45" s="30"/>
      <c r="J45" s="73">
        <f>J43+J44</f>
        <v>191.32</v>
      </c>
      <c r="K45" s="73">
        <f t="shared" ref="K45:M45" si="3">K43+K44</f>
        <v>3.45</v>
      </c>
      <c r="L45" s="73">
        <f t="shared" si="3"/>
        <v>0</v>
      </c>
      <c r="M45" s="73">
        <f t="shared" si="3"/>
        <v>0</v>
      </c>
      <c r="N45" s="72">
        <f t="shared" si="0"/>
        <v>194.76999999999998</v>
      </c>
    </row>
    <row r="46" spans="1:14" s="3" customFormat="1" ht="17.25" customHeight="1" x14ac:dyDescent="0.2">
      <c r="A46" s="21"/>
      <c r="B46" s="24"/>
      <c r="C46" s="22" t="s">
        <v>29</v>
      </c>
      <c r="D46" s="26">
        <f>ROUND(D45+D39,2)</f>
        <v>242204.02</v>
      </c>
      <c r="E46" s="26">
        <v>0</v>
      </c>
      <c r="F46" s="26">
        <f>F39</f>
        <v>0</v>
      </c>
      <c r="G46" s="26">
        <f>G39</f>
        <v>0</v>
      </c>
      <c r="H46" s="26">
        <f>H45+H39</f>
        <v>242204.02000000002</v>
      </c>
      <c r="I46" s="30"/>
      <c r="J46" s="71">
        <f>J39+J45</f>
        <v>13131.759999999998</v>
      </c>
      <c r="K46" s="71">
        <f t="shared" ref="K46:M46" si="4">K39+K45</f>
        <v>243.14</v>
      </c>
      <c r="L46" s="71">
        <f t="shared" si="4"/>
        <v>738.29</v>
      </c>
      <c r="M46" s="71">
        <f t="shared" si="4"/>
        <v>0</v>
      </c>
      <c r="N46" s="72">
        <f t="shared" si="0"/>
        <v>14113.189999999999</v>
      </c>
    </row>
    <row r="47" spans="1:14" s="3" customFormat="1" x14ac:dyDescent="0.2">
      <c r="A47" s="157"/>
      <c r="B47" s="158"/>
      <c r="C47" s="158"/>
      <c r="D47" s="158"/>
      <c r="E47" s="158"/>
      <c r="F47" s="158"/>
      <c r="G47" s="158"/>
      <c r="H47" s="159"/>
      <c r="I47" s="50"/>
      <c r="J47" s="10"/>
      <c r="N47" s="3">
        <f t="shared" si="0"/>
        <v>0</v>
      </c>
    </row>
    <row r="48" spans="1:14" ht="15.75" x14ac:dyDescent="0.25">
      <c r="A48" s="140" t="s">
        <v>30</v>
      </c>
      <c r="B48" s="141"/>
      <c r="C48" s="141"/>
      <c r="D48" s="141"/>
      <c r="E48" s="141"/>
      <c r="F48" s="141"/>
      <c r="G48" s="141"/>
      <c r="H48" s="142"/>
      <c r="I48" s="76"/>
      <c r="J48" s="64"/>
      <c r="N48" s="3">
        <f t="shared" si="0"/>
        <v>0</v>
      </c>
    </row>
    <row r="49" spans="1:22" s="3" customFormat="1" ht="43.5" customHeight="1" x14ac:dyDescent="0.2">
      <c r="A49" s="8">
        <v>9</v>
      </c>
      <c r="B49" s="11" t="s">
        <v>43</v>
      </c>
      <c r="C49" s="11" t="s">
        <v>44</v>
      </c>
      <c r="D49" s="5">
        <f>ROUND((D46)*2.208%,2)</f>
        <v>5347.86</v>
      </c>
      <c r="E49" s="4"/>
      <c r="F49" s="4"/>
      <c r="G49" s="4"/>
      <c r="H49" s="4">
        <f>ROUND(SUM(D49:G49),2)</f>
        <v>5347.86</v>
      </c>
      <c r="I49" s="56"/>
      <c r="J49" s="10">
        <f>ROUND(J46*2.484/100,2)</f>
        <v>326.19</v>
      </c>
      <c r="K49" s="10">
        <f>ROUND(K46*2.484/100,2)</f>
        <v>6.04</v>
      </c>
      <c r="N49" s="3">
        <f t="shared" si="0"/>
        <v>332.23</v>
      </c>
    </row>
    <row r="50" spans="1:22" s="3" customFormat="1" ht="43.5" customHeight="1" x14ac:dyDescent="0.2">
      <c r="A50" s="8">
        <v>10</v>
      </c>
      <c r="B50" s="11" t="s">
        <v>33</v>
      </c>
      <c r="C50" s="11" t="s">
        <v>53</v>
      </c>
      <c r="D50" s="5"/>
      <c r="E50" s="4"/>
      <c r="F50" s="4"/>
      <c r="G50" s="4">
        <v>310476</v>
      </c>
      <c r="H50" s="4">
        <f t="shared" ref="H50:H52" si="5">G50</f>
        <v>310476</v>
      </c>
      <c r="I50" s="78"/>
      <c r="J50" s="10"/>
      <c r="M50" s="3">
        <v>16660.98</v>
      </c>
      <c r="N50" s="3">
        <f t="shared" si="0"/>
        <v>16660.98</v>
      </c>
    </row>
    <row r="51" spans="1:22" s="3" customFormat="1" ht="57" customHeight="1" x14ac:dyDescent="0.2">
      <c r="A51" s="8">
        <v>11</v>
      </c>
      <c r="B51" s="11" t="s">
        <v>39</v>
      </c>
      <c r="C51" s="11" t="s">
        <v>45</v>
      </c>
      <c r="D51" s="5"/>
      <c r="E51" s="4"/>
      <c r="F51" s="4"/>
      <c r="G51" s="4">
        <f>ROUND((158448.39),2)</f>
        <v>158448.39000000001</v>
      </c>
      <c r="H51" s="4">
        <f t="shared" si="5"/>
        <v>158448.39000000001</v>
      </c>
      <c r="I51" s="78"/>
      <c r="J51" s="68"/>
      <c r="K51" s="10"/>
      <c r="L51" s="10"/>
      <c r="M51" s="10">
        <v>1500</v>
      </c>
      <c r="N51" s="3">
        <f t="shared" si="0"/>
        <v>1500</v>
      </c>
      <c r="O51" s="10"/>
      <c r="P51" s="10"/>
      <c r="Q51" s="10"/>
      <c r="R51" s="10"/>
      <c r="S51" s="10"/>
      <c r="T51" s="10"/>
      <c r="U51" s="10"/>
      <c r="V51" s="10"/>
    </row>
    <row r="52" spans="1:22" s="3" customFormat="1" ht="55.9" customHeight="1" x14ac:dyDescent="0.2">
      <c r="A52" s="8">
        <v>12</v>
      </c>
      <c r="B52" s="11" t="s">
        <v>39</v>
      </c>
      <c r="C52" s="11" t="s">
        <v>46</v>
      </c>
      <c r="D52" s="5"/>
      <c r="E52" s="4"/>
      <c r="F52" s="4"/>
      <c r="G52" s="4">
        <f>ROUND((91939.68),2)</f>
        <v>91939.68</v>
      </c>
      <c r="H52" s="4">
        <f t="shared" si="5"/>
        <v>91939.68</v>
      </c>
      <c r="I52" s="78"/>
      <c r="J52" s="68"/>
      <c r="K52" s="10"/>
      <c r="L52" s="10"/>
      <c r="M52" s="10">
        <v>1290</v>
      </c>
      <c r="N52" s="3">
        <f t="shared" si="0"/>
        <v>1290</v>
      </c>
      <c r="O52" s="10"/>
      <c r="P52" s="10"/>
      <c r="Q52" s="10"/>
      <c r="R52" s="10"/>
      <c r="S52" s="10"/>
      <c r="T52" s="10"/>
      <c r="U52" s="10"/>
      <c r="V52" s="10"/>
    </row>
    <row r="53" spans="1:22" s="3" customFormat="1" ht="39" customHeight="1" x14ac:dyDescent="0.2">
      <c r="A53" s="8">
        <v>13</v>
      </c>
      <c r="B53" s="11" t="s">
        <v>34</v>
      </c>
      <c r="C53" s="11" t="s">
        <v>47</v>
      </c>
      <c r="D53" s="5"/>
      <c r="E53" s="4"/>
      <c r="F53" s="4"/>
      <c r="G53" s="4">
        <f>ROUND((8760.84),2)</f>
        <v>8760.84</v>
      </c>
      <c r="H53" s="4">
        <f>G53</f>
        <v>8760.84</v>
      </c>
      <c r="I53" s="78"/>
      <c r="J53" s="68"/>
      <c r="K53" s="10"/>
      <c r="L53" s="10"/>
      <c r="M53" s="10">
        <v>312.67</v>
      </c>
      <c r="N53" s="3">
        <f t="shared" si="0"/>
        <v>312.67</v>
      </c>
      <c r="O53" s="10"/>
      <c r="P53" s="10"/>
      <c r="Q53" s="10"/>
      <c r="R53" s="10"/>
      <c r="S53" s="10"/>
      <c r="T53" s="10"/>
      <c r="U53" s="10"/>
      <c r="V53" s="10"/>
    </row>
    <row r="54" spans="1:22" s="10" customFormat="1" ht="15.75" customHeight="1" x14ac:dyDescent="0.2">
      <c r="A54" s="40"/>
      <c r="B54" s="22"/>
      <c r="C54" s="22" t="s">
        <v>17</v>
      </c>
      <c r="D54" s="26">
        <f>ROUND(SUM(D49:D53),2)</f>
        <v>5347.86</v>
      </c>
      <c r="E54" s="26">
        <f>ROUND(SUM(E49:E52),2)</f>
        <v>0</v>
      </c>
      <c r="F54" s="26">
        <f>SUM(F49:F49)</f>
        <v>0</v>
      </c>
      <c r="G54" s="26">
        <f>ROUND(SUM(G49:G53),2)</f>
        <v>569624.91</v>
      </c>
      <c r="H54" s="26">
        <f>ROUND(SUM(H49:H53),2)</f>
        <v>574972.77</v>
      </c>
      <c r="I54" s="69"/>
      <c r="J54" s="74" t="e">
        <f>J49+#REF!+J50+#REF!+J51+J52+J53</f>
        <v>#REF!</v>
      </c>
      <c r="K54" s="74" t="e">
        <f>K49+#REF!+K50+#REF!+K51+K52+K53</f>
        <v>#REF!</v>
      </c>
      <c r="L54" s="74" t="e">
        <f>L49+#REF!+L50+#REF!+L51+L52+L53</f>
        <v>#REF!</v>
      </c>
      <c r="M54" s="74" t="e">
        <f>M49+#REF!+M50+#REF!+M51+M52+M53</f>
        <v>#REF!</v>
      </c>
      <c r="N54" s="72" t="e">
        <f t="shared" si="0"/>
        <v>#REF!</v>
      </c>
    </row>
    <row r="55" spans="1:22" s="10" customFormat="1" ht="18" customHeight="1" x14ac:dyDescent="0.2">
      <c r="A55" s="40"/>
      <c r="B55" s="22"/>
      <c r="C55" s="22" t="s">
        <v>9</v>
      </c>
      <c r="D55" s="26">
        <f>ROUND(D54+D46,2)</f>
        <v>247551.88</v>
      </c>
      <c r="E55" s="26">
        <f>ROUND(E54+E46,2)</f>
        <v>0</v>
      </c>
      <c r="F55" s="26">
        <f>ROUND(F54+F46,2)</f>
        <v>0</v>
      </c>
      <c r="G55" s="26">
        <f>ROUND(G54+G46,2)</f>
        <v>569624.91</v>
      </c>
      <c r="H55" s="26">
        <f>H54+H46</f>
        <v>817176.79</v>
      </c>
      <c r="I55" s="69"/>
      <c r="J55" s="74" t="e">
        <f>J46+J54</f>
        <v>#REF!</v>
      </c>
      <c r="K55" s="74" t="e">
        <f>K46+K54</f>
        <v>#REF!</v>
      </c>
      <c r="L55" s="74" t="e">
        <f>L46+L54</f>
        <v>#REF!</v>
      </c>
      <c r="M55" s="74" t="e">
        <f>M46+M54</f>
        <v>#REF!</v>
      </c>
      <c r="N55" s="72" t="e">
        <f t="shared" si="0"/>
        <v>#REF!</v>
      </c>
    </row>
    <row r="56" spans="1:22" s="3" customFormat="1" ht="12.75" customHeight="1" x14ac:dyDescent="0.25">
      <c r="A56" s="157"/>
      <c r="B56" s="158"/>
      <c r="C56" s="158"/>
      <c r="D56" s="158"/>
      <c r="E56" s="158"/>
      <c r="F56" s="158"/>
      <c r="G56" s="158"/>
      <c r="H56" s="159"/>
      <c r="I56" s="70"/>
      <c r="J56" s="65"/>
      <c r="K56" s="65"/>
      <c r="N56" s="3">
        <f t="shared" si="0"/>
        <v>0</v>
      </c>
    </row>
    <row r="57" spans="1:22" s="3" customFormat="1" ht="43.9" customHeight="1" x14ac:dyDescent="0.2">
      <c r="A57" s="8">
        <v>14</v>
      </c>
      <c r="B57" s="11" t="s">
        <v>18</v>
      </c>
      <c r="C57" s="11" t="s">
        <v>20</v>
      </c>
      <c r="D57" s="5">
        <f>ROUND((D24*1.015*1.02208)*0.05,2)</f>
        <v>5805.44</v>
      </c>
      <c r="E57" s="4"/>
      <c r="F57" s="4"/>
      <c r="G57" s="4"/>
      <c r="H57" s="4">
        <f>D57</f>
        <v>5805.44</v>
      </c>
      <c r="I57" s="56"/>
      <c r="J57" s="9">
        <f>ROUND((J24*1.015*1.02484)*0.05,2)</f>
        <v>431.45</v>
      </c>
      <c r="N57" s="3">
        <f t="shared" si="0"/>
        <v>431.45</v>
      </c>
    </row>
    <row r="58" spans="1:22" s="3" customFormat="1" ht="43.9" customHeight="1" x14ac:dyDescent="0.2">
      <c r="A58" s="8">
        <v>15</v>
      </c>
      <c r="B58" s="11" t="s">
        <v>31</v>
      </c>
      <c r="C58" s="11" t="s">
        <v>32</v>
      </c>
      <c r="D58" s="5">
        <f>ROUND((D25*1.0036*1.02208)*0.02,2)</f>
        <v>2628.86</v>
      </c>
      <c r="E58" s="4"/>
      <c r="F58" s="4"/>
      <c r="G58" s="4">
        <f>ROUND(G55*0.02,2)</f>
        <v>11392.5</v>
      </c>
      <c r="H58" s="4">
        <f>G58+F58+E58+D58</f>
        <v>14021.36</v>
      </c>
      <c r="I58" s="56"/>
      <c r="J58" s="9">
        <f>ROUND((J25*1.0144*1.02484)*0.02,2)</f>
        <v>96.58</v>
      </c>
      <c r="K58" s="9">
        <f>ROUND((K25*1.0144*1.02484)*0.02,2)</f>
        <v>4.9800000000000004</v>
      </c>
      <c r="L58" s="9">
        <f>ROUND((L25)*0.02,2)</f>
        <v>14.77</v>
      </c>
      <c r="M58" s="9" t="e">
        <f>ROUND((#REF!)*0.02,2)</f>
        <v>#REF!</v>
      </c>
      <c r="N58" s="3" t="e">
        <f t="shared" si="0"/>
        <v>#REF!</v>
      </c>
    </row>
    <row r="59" spans="1:22" s="3" customFormat="1" ht="28.5" x14ac:dyDescent="0.2">
      <c r="A59" s="33"/>
      <c r="B59" s="34"/>
      <c r="C59" s="94" t="s">
        <v>54</v>
      </c>
      <c r="D59" s="41">
        <f>D57+D55+D58</f>
        <v>255986.18</v>
      </c>
      <c r="E59" s="41">
        <v>0</v>
      </c>
      <c r="F59" s="41">
        <v>0</v>
      </c>
      <c r="G59" s="41">
        <f>G57+G55+G58</f>
        <v>581017.41</v>
      </c>
      <c r="H59" s="41">
        <f>H57+H55+H58</f>
        <v>837003.59</v>
      </c>
      <c r="I59" s="30"/>
      <c r="J59" s="71" t="e">
        <f>#REF!+J57+J58</f>
        <v>#REF!</v>
      </c>
      <c r="K59" s="71" t="e">
        <f>#REF!+K57+K58</f>
        <v>#REF!</v>
      </c>
      <c r="L59" s="71" t="e">
        <f>#REF!+L57+L58</f>
        <v>#REF!</v>
      </c>
      <c r="M59" s="71" t="e">
        <f>#REF!+M57+M58</f>
        <v>#REF!</v>
      </c>
      <c r="N59" s="72" t="e">
        <f t="shared" si="0"/>
        <v>#REF!</v>
      </c>
    </row>
    <row r="60" spans="1:22" s="3" customFormat="1" ht="71.25" x14ac:dyDescent="0.2">
      <c r="A60" s="42">
        <v>16</v>
      </c>
      <c r="B60" s="43"/>
      <c r="C60" s="92" t="s">
        <v>51</v>
      </c>
      <c r="D60" s="44">
        <f>ROUND(155405.46*0.2,2)</f>
        <v>31081.09</v>
      </c>
      <c r="E60" s="44"/>
      <c r="F60" s="66"/>
      <c r="G60" s="67"/>
      <c r="H60" s="44">
        <f>F60+D60</f>
        <v>31081.09</v>
      </c>
      <c r="I60" s="79"/>
      <c r="J60" s="9">
        <f>ROUND(O60*0.2,2)</f>
        <v>1432.63</v>
      </c>
      <c r="L60" s="3" t="e">
        <f>ROUND(#REF!*0.2,2)</f>
        <v>#REF!</v>
      </c>
      <c r="N60" s="3" t="e">
        <f t="shared" si="0"/>
        <v>#REF!</v>
      </c>
      <c r="O60" s="3">
        <f>3313.72+3849.45</f>
        <v>7163.17</v>
      </c>
    </row>
    <row r="61" spans="1:22" s="3" customFormat="1" ht="71.25" x14ac:dyDescent="0.2">
      <c r="A61" s="42">
        <v>17</v>
      </c>
      <c r="B61" s="43"/>
      <c r="C61" s="92" t="s">
        <v>65</v>
      </c>
      <c r="D61" s="44"/>
      <c r="E61" s="44"/>
      <c r="F61" s="66"/>
      <c r="G61" s="44">
        <f>ROUND(((8760.84*0.2)+(158448.39*0.2)+(91939.68*0.2)),2)</f>
        <v>51829.78</v>
      </c>
      <c r="H61" s="44">
        <f>G61</f>
        <v>51829.78</v>
      </c>
      <c r="I61" s="79"/>
      <c r="J61" s="9"/>
      <c r="M61" s="6">
        <f>O61</f>
        <v>91.66</v>
      </c>
      <c r="N61" s="3">
        <f t="shared" si="0"/>
        <v>91.66</v>
      </c>
      <c r="O61" s="75">
        <f>ROUND((145645.88*0.2+312669.77*0.2)/1000,2)</f>
        <v>91.66</v>
      </c>
    </row>
    <row r="62" spans="1:22" s="3" customFormat="1" ht="42" customHeight="1" x14ac:dyDescent="0.2">
      <c r="A62" s="42">
        <v>18</v>
      </c>
      <c r="B62" s="43"/>
      <c r="C62" s="93" t="s">
        <v>55</v>
      </c>
      <c r="D62" s="44">
        <f>D60+D59</f>
        <v>287067.27</v>
      </c>
      <c r="E62" s="44">
        <f>E59</f>
        <v>0</v>
      </c>
      <c r="F62" s="44">
        <f>F59+F60</f>
        <v>0</v>
      </c>
      <c r="G62" s="44">
        <f>G59+G61</f>
        <v>632847.19000000006</v>
      </c>
      <c r="H62" s="45">
        <f>SUM(D62:G62)</f>
        <v>919914.46000000008</v>
      </c>
      <c r="I62" s="79"/>
      <c r="J62" s="71" t="e">
        <f>J59+J60+J61</f>
        <v>#REF!</v>
      </c>
      <c r="K62" s="71" t="e">
        <f>K59+K60+K61</f>
        <v>#REF!</v>
      </c>
      <c r="L62" s="71" t="e">
        <f>L59+L60+L61</f>
        <v>#REF!</v>
      </c>
      <c r="M62" s="71" t="e">
        <f>M59+M60+M61</f>
        <v>#REF!</v>
      </c>
      <c r="N62" s="71" t="e">
        <f>N59+N60+N61</f>
        <v>#REF!</v>
      </c>
    </row>
    <row r="63" spans="1:22" s="3" customFormat="1" ht="12.75" customHeight="1" x14ac:dyDescent="0.2">
      <c r="A63" s="84"/>
      <c r="B63" s="46"/>
      <c r="C63" s="160" t="s">
        <v>40</v>
      </c>
      <c r="D63" s="160"/>
      <c r="E63" s="47">
        <f>H60</f>
        <v>31081.09</v>
      </c>
      <c r="F63" s="83" t="s">
        <v>52</v>
      </c>
      <c r="G63" s="48"/>
      <c r="H63" s="49"/>
      <c r="I63" s="60"/>
      <c r="J63" s="10"/>
      <c r="N63" s="3">
        <f t="shared" si="0"/>
        <v>0</v>
      </c>
    </row>
    <row r="64" spans="1:22" s="3" customFormat="1" ht="15.75" customHeight="1" x14ac:dyDescent="0.2">
      <c r="A64" s="95"/>
      <c r="B64" s="95"/>
      <c r="C64" s="96"/>
      <c r="D64" s="97"/>
      <c r="E64" s="95"/>
      <c r="F64" s="95"/>
      <c r="G64" s="95"/>
      <c r="H64" s="95"/>
      <c r="I64" s="95"/>
    </row>
    <row r="65" spans="1:9" s="3" customFormat="1" ht="15.75" x14ac:dyDescent="0.2">
      <c r="A65" s="98"/>
      <c r="B65" s="98"/>
      <c r="C65" s="99"/>
      <c r="D65" s="99"/>
      <c r="E65" s="99"/>
      <c r="F65" s="99"/>
      <c r="G65" s="99"/>
      <c r="H65" s="98"/>
      <c r="I65" s="100"/>
    </row>
    <row r="66" spans="1:9" ht="15.75" x14ac:dyDescent="0.25">
      <c r="A66" s="177" t="s">
        <v>75</v>
      </c>
      <c r="B66" s="178"/>
      <c r="C66" s="179" t="s">
        <v>76</v>
      </c>
      <c r="D66" s="180"/>
      <c r="E66" s="180"/>
      <c r="F66" s="99"/>
      <c r="G66" s="181" t="s">
        <v>77</v>
      </c>
    </row>
    <row r="67" spans="1:9" ht="15.75" x14ac:dyDescent="0.25">
      <c r="A67" s="182"/>
      <c r="B67" s="183"/>
      <c r="C67" s="183"/>
      <c r="D67" s="181"/>
      <c r="E67" s="99"/>
      <c r="F67" s="99"/>
      <c r="G67" s="99"/>
    </row>
    <row r="68" spans="1:9" ht="15.75" x14ac:dyDescent="0.25">
      <c r="A68" s="184" t="s">
        <v>78</v>
      </c>
      <c r="B68" s="178"/>
      <c r="C68" s="179" t="s">
        <v>79</v>
      </c>
      <c r="D68" s="180"/>
      <c r="E68" s="180"/>
      <c r="F68" s="99"/>
      <c r="G68" s="181" t="s">
        <v>80</v>
      </c>
    </row>
    <row r="69" spans="1:9" ht="15.75" x14ac:dyDescent="0.25">
      <c r="A69" s="185"/>
      <c r="B69" s="183"/>
      <c r="C69" s="183"/>
      <c r="D69" s="181"/>
      <c r="E69" s="99"/>
      <c r="F69" s="99"/>
      <c r="G69" s="99"/>
    </row>
    <row r="70" spans="1:9" ht="15.75" x14ac:dyDescent="0.25">
      <c r="A70" s="184" t="s">
        <v>81</v>
      </c>
      <c r="B70" s="178"/>
      <c r="C70" s="179" t="s">
        <v>82</v>
      </c>
      <c r="D70" s="180"/>
      <c r="E70" s="180"/>
      <c r="F70" s="99"/>
      <c r="G70" s="181" t="s">
        <v>83</v>
      </c>
    </row>
    <row r="71" spans="1:9" x14ac:dyDescent="0.2">
      <c r="A71"/>
      <c r="B71"/>
      <c r="C71"/>
      <c r="D71"/>
      <c r="E71"/>
      <c r="F71"/>
      <c r="G71"/>
    </row>
  </sheetData>
  <mergeCells count="36">
    <mergeCell ref="A70:B70"/>
    <mergeCell ref="C70:E70"/>
    <mergeCell ref="F6:H6"/>
    <mergeCell ref="A66:B66"/>
    <mergeCell ref="C66:E66"/>
    <mergeCell ref="A68:B68"/>
    <mergeCell ref="C68:E68"/>
    <mergeCell ref="F1:H1"/>
    <mergeCell ref="F2:H2"/>
    <mergeCell ref="F3:H3"/>
    <mergeCell ref="F4:H4"/>
    <mergeCell ref="F5:H5"/>
    <mergeCell ref="A31:H31"/>
    <mergeCell ref="A32:H32"/>
    <mergeCell ref="A35:H35"/>
    <mergeCell ref="A36:H36"/>
    <mergeCell ref="A41:H41"/>
    <mergeCell ref="A42:H42"/>
    <mergeCell ref="A47:H47"/>
    <mergeCell ref="A48:H48"/>
    <mergeCell ref="C63:D63"/>
    <mergeCell ref="A56:H56"/>
    <mergeCell ref="B9:G9"/>
    <mergeCell ref="A14:F14"/>
    <mergeCell ref="A28:H28"/>
    <mergeCell ref="B11:G11"/>
    <mergeCell ref="B12:G12"/>
    <mergeCell ref="A15:A16"/>
    <mergeCell ref="B15:B16"/>
    <mergeCell ref="C15:C16"/>
    <mergeCell ref="D15:G15"/>
    <mergeCell ref="H15:H16"/>
    <mergeCell ref="A18:H18"/>
    <mergeCell ref="A19:H19"/>
    <mergeCell ref="A22:H22"/>
    <mergeCell ref="A23:H23"/>
  </mergeCells>
  <pageMargins left="0.51181102362204722" right="0.31496062992125984" top="0.3543307086614173" bottom="0.3543307086614173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ДОГОВОР</vt:lpstr>
      <vt:lpstr>РНЦ Успенская</vt:lpstr>
      <vt:lpstr>ДОГОВОР!Область_печати</vt:lpstr>
      <vt:lpstr>'РНЦ Успенская'!Область_печати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Александр Федорович</dc:creator>
  <cp:lastModifiedBy>Наталья Стребкова</cp:lastModifiedBy>
  <cp:lastPrinted>2019-06-25T13:37:29Z</cp:lastPrinted>
  <dcterms:created xsi:type="dcterms:W3CDTF">2008-02-04T05:12:39Z</dcterms:created>
  <dcterms:modified xsi:type="dcterms:W3CDTF">2019-07-03T13:14:08Z</dcterms:modified>
</cp:coreProperties>
</file>